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J:\GRP\N\1\D\Accès\Accès 2026-2027\26-27.096 Mikol\26-27.096 Onglet 1\Tricycles-vélos_Ambulateurs_TQP\IRDPQ\"/>
    </mc:Choice>
  </mc:AlternateContent>
  <xr:revisionPtr revIDLastSave="0" documentId="13_ncr:81_{78C136F2-A4BF-44E3-BD9B-FC36003F7285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Nombre d'appareils" sheetId="1" r:id="rId1"/>
    <sheet name="Nombre demandes" sheetId="2" r:id="rId2"/>
    <sheet name="coûts totaux" sheetId="3" r:id="rId3"/>
    <sheet name="$ moyen par appareil neuf" sheetId="4" r:id="rId4"/>
  </sheets>
  <definedNames>
    <definedName name="Z_15CDB6CC_C8DF_4AB5_BB13_5BC36614CAA4_.wvu.Cols" localSheetId="3" hidden="1">'$ moyen par appareil neuf'!$I:$I,'$ moyen par appareil neuf'!$JE:$JE,'$ moyen par appareil neuf'!$TA:$TA,'$ moyen par appareil neuf'!$ACW:$ACW,'$ moyen par appareil neuf'!$AMS:$AMS,'$ moyen par appareil neuf'!$AWO:$AWO,'$ moyen par appareil neuf'!$BGK:$BGK,'$ moyen par appareil neuf'!$BQG:$BQG,'$ moyen par appareil neuf'!$CAC:$CAC,'$ moyen par appareil neuf'!$CJY:$CJY,'$ moyen par appareil neuf'!$CTU:$CTU,'$ moyen par appareil neuf'!$DDQ:$DDQ,'$ moyen par appareil neuf'!$DNM:$DNM,'$ moyen par appareil neuf'!$DXI:$DXI,'$ moyen par appareil neuf'!$EHE:$EHE,'$ moyen par appareil neuf'!$ERA:$ERA,'$ moyen par appareil neuf'!$FAW:$FAW,'$ moyen par appareil neuf'!$FKS:$FKS,'$ moyen par appareil neuf'!$FUO:$FUO,'$ moyen par appareil neuf'!$GEK:$GEK,'$ moyen par appareil neuf'!$GOG:$GOG,'$ moyen par appareil neuf'!$GYC:$GYC,'$ moyen par appareil neuf'!$HHY:$HHY,'$ moyen par appareil neuf'!$HRU:$HRU,'$ moyen par appareil neuf'!$IBQ:$IBQ,'$ moyen par appareil neuf'!$ILM:$ILM,'$ moyen par appareil neuf'!$IVI:$IVI,'$ moyen par appareil neuf'!$JFE:$JFE,'$ moyen par appareil neuf'!$JPA:$JPA,'$ moyen par appareil neuf'!$JYW:$JYW,'$ moyen par appareil neuf'!$KIS:$KIS,'$ moyen par appareil neuf'!$KSO:$KSO,'$ moyen par appareil neuf'!$LCK:$LCK,'$ moyen par appareil neuf'!$LMG:$LMG,'$ moyen par appareil neuf'!$LWC:$LWC,'$ moyen par appareil neuf'!$MFY:$MFY,'$ moyen par appareil neuf'!$MPU:$MPU,'$ moyen par appareil neuf'!$MZQ:$MZQ,'$ moyen par appareil neuf'!$NJM:$NJM,'$ moyen par appareil neuf'!$NTI:$NTI,'$ moyen par appareil neuf'!$ODE:$ODE,'$ moyen par appareil neuf'!$ONA:$ONA,'$ moyen par appareil neuf'!$OWW:$OWW,'$ moyen par appareil neuf'!$PGS:$PGS,'$ moyen par appareil neuf'!$PQO:$PQO,'$ moyen par appareil neuf'!$QAK:$QAK,'$ moyen par appareil neuf'!$QKG:$QKG,'$ moyen par appareil neuf'!$QUC:$QUC,'$ moyen par appareil neuf'!$RDY:$RDY,'$ moyen par appareil neuf'!$RNU:$RNU,'$ moyen par appareil neuf'!$RXQ:$RXQ,'$ moyen par appareil neuf'!$SHM:$SHM,'$ moyen par appareil neuf'!$SRI:$SRI,'$ moyen par appareil neuf'!$TBE:$TBE,'$ moyen par appareil neuf'!$TLA:$TLA,'$ moyen par appareil neuf'!$TUW:$TUW,'$ moyen par appareil neuf'!$UES:$UES,'$ moyen par appareil neuf'!$UOO:$UOO,'$ moyen par appareil neuf'!$UYK:$UYK,'$ moyen par appareil neuf'!$VIG:$VIG,'$ moyen par appareil neuf'!$VSC:$VSC,'$ moyen par appareil neuf'!$WBY:$WBY,'$ moyen par appareil neuf'!$WLU:$WLU,'$ moyen par appareil neuf'!$WVQ:$WVQ</definedName>
    <definedName name="Z_15CDB6CC_C8DF_4AB5_BB13_5BC36614CAA4_.wvu.PrintArea" localSheetId="2" hidden="1">'coûts totaux'!$A$1:$H$38</definedName>
    <definedName name="Z_162AFA24_244D_4E4B_BCF6_136880D9B53B_.wvu.PrintArea" localSheetId="2" hidden="1">'coûts totaux'!$A$1:$H$38</definedName>
    <definedName name="Z_1A9BE304_A99C_4B2D_B88A_737F8529CE6B_.wvu.Cols" localSheetId="3" hidden="1">'$ moyen par appareil neuf'!$I:$I,'$ moyen par appareil neuf'!$JE:$JE,'$ moyen par appareil neuf'!$TA:$TA,'$ moyen par appareil neuf'!$ACW:$ACW,'$ moyen par appareil neuf'!$AMS:$AMS,'$ moyen par appareil neuf'!$AWO:$AWO,'$ moyen par appareil neuf'!$BGK:$BGK,'$ moyen par appareil neuf'!$BQG:$BQG,'$ moyen par appareil neuf'!$CAC:$CAC,'$ moyen par appareil neuf'!$CJY:$CJY,'$ moyen par appareil neuf'!$CTU:$CTU,'$ moyen par appareil neuf'!$DDQ:$DDQ,'$ moyen par appareil neuf'!$DNM:$DNM,'$ moyen par appareil neuf'!$DXI:$DXI,'$ moyen par appareil neuf'!$EHE:$EHE,'$ moyen par appareil neuf'!$ERA:$ERA,'$ moyen par appareil neuf'!$FAW:$FAW,'$ moyen par appareil neuf'!$FKS:$FKS,'$ moyen par appareil neuf'!$FUO:$FUO,'$ moyen par appareil neuf'!$GEK:$GEK,'$ moyen par appareil neuf'!$GOG:$GOG,'$ moyen par appareil neuf'!$GYC:$GYC,'$ moyen par appareil neuf'!$HHY:$HHY,'$ moyen par appareil neuf'!$HRU:$HRU,'$ moyen par appareil neuf'!$IBQ:$IBQ,'$ moyen par appareil neuf'!$ILM:$ILM,'$ moyen par appareil neuf'!$IVI:$IVI,'$ moyen par appareil neuf'!$JFE:$JFE,'$ moyen par appareil neuf'!$JPA:$JPA,'$ moyen par appareil neuf'!$JYW:$JYW,'$ moyen par appareil neuf'!$KIS:$KIS,'$ moyen par appareil neuf'!$KSO:$KSO,'$ moyen par appareil neuf'!$LCK:$LCK,'$ moyen par appareil neuf'!$LMG:$LMG,'$ moyen par appareil neuf'!$LWC:$LWC,'$ moyen par appareil neuf'!$MFY:$MFY,'$ moyen par appareil neuf'!$MPU:$MPU,'$ moyen par appareil neuf'!$MZQ:$MZQ,'$ moyen par appareil neuf'!$NJM:$NJM,'$ moyen par appareil neuf'!$NTI:$NTI,'$ moyen par appareil neuf'!$ODE:$ODE,'$ moyen par appareil neuf'!$ONA:$ONA,'$ moyen par appareil neuf'!$OWW:$OWW,'$ moyen par appareil neuf'!$PGS:$PGS,'$ moyen par appareil neuf'!$PQO:$PQO,'$ moyen par appareil neuf'!$QAK:$QAK,'$ moyen par appareil neuf'!$QKG:$QKG,'$ moyen par appareil neuf'!$QUC:$QUC,'$ moyen par appareil neuf'!$RDY:$RDY,'$ moyen par appareil neuf'!$RNU:$RNU,'$ moyen par appareil neuf'!$RXQ:$RXQ,'$ moyen par appareil neuf'!$SHM:$SHM,'$ moyen par appareil neuf'!$SRI:$SRI,'$ moyen par appareil neuf'!$TBE:$TBE,'$ moyen par appareil neuf'!$TLA:$TLA,'$ moyen par appareil neuf'!$TUW:$TUW,'$ moyen par appareil neuf'!$UES:$UES,'$ moyen par appareil neuf'!$UOO:$UOO,'$ moyen par appareil neuf'!$UYK:$UYK,'$ moyen par appareil neuf'!$VIG:$VIG,'$ moyen par appareil neuf'!$VSC:$VSC,'$ moyen par appareil neuf'!$WBY:$WBY,'$ moyen par appareil neuf'!$WLU:$WLU,'$ moyen par appareil neuf'!$WVQ:$WVQ</definedName>
    <definedName name="Z_1A9BE304_A99C_4B2D_B88A_737F8529CE6B_.wvu.PrintArea" localSheetId="2" hidden="1">'coûts totaux'!$A$1:$H$38</definedName>
    <definedName name="Z_D98C198C_37F2_48C5_863C_F98FFA86B610_.wvu.PrintArea" localSheetId="2" hidden="1">'coûts totaux'!$A$1:$H$38</definedName>
    <definedName name="_xlnm.Print_Area" localSheetId="2">'coûts totaux'!$A$1:$H$38</definedName>
  </definedNames>
  <calcPr calcId="191029"/>
  <customWorkbookViews>
    <customWorkbookView name="Regine Winnie Ngwem - Affichage personnalisé" guid="{162AFA24-244D-4E4B-BCF6-136880D9B53B}" mergeInterval="0" personalView="1" maximized="1" xWindow="-8" yWindow="-8" windowWidth="1936" windowHeight="1048" activeSheetId="1"/>
    <customWorkbookView name="Bruno Lemelin - Affichage personnalisé" guid="{1A9BE304-A99C-4B2D-B88A-737F8529CE6B}" mergeInterval="0" personalView="1" maximized="1" xWindow="-8" yWindow="-8" windowWidth="1936" windowHeight="1056" activeSheetId="3"/>
    <customWorkbookView name="Suzanne Chabot - Affichage personnalisé" guid="{15CDB6CC-C8DF-4AB5-BB13-5BC36614CAA4}" mergeInterval="0" personalView="1" maximized="1" xWindow="-11" yWindow="-11" windowWidth="2902" windowHeight="1582" activeSheetId="4"/>
    <customWorkbookView name="Julien Sirois - Affichage personnalisé" guid="{D98C198C-37F2-48C5-863C-F98FFA86B610}" mergeInterval="0" personalView="1" maximized="1" xWindow="-1928" yWindow="-8" windowWidth="1936" windowHeight="1048" activeSheetId="4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5" i="3" l="1"/>
  <c r="K27" i="3"/>
  <c r="K19" i="3"/>
  <c r="K37" i="3" s="1"/>
  <c r="I19" i="2" l="1"/>
  <c r="I18" i="2" l="1"/>
  <c r="I16" i="2"/>
  <c r="I13" i="2"/>
  <c r="C278" i="4" l="1"/>
  <c r="I256" i="4"/>
  <c r="I255" i="4"/>
  <c r="I254" i="4"/>
  <c r="I253" i="4"/>
  <c r="I252" i="4"/>
  <c r="I251" i="4"/>
  <c r="I250" i="4"/>
  <c r="I249" i="4"/>
  <c r="I248" i="4"/>
  <c r="I247" i="4"/>
  <c r="I246" i="4"/>
  <c r="I245" i="4"/>
  <c r="I230" i="4"/>
  <c r="I229" i="4"/>
  <c r="I228" i="4"/>
  <c r="I227" i="4"/>
  <c r="I226" i="4"/>
  <c r="I225" i="4"/>
  <c r="I224" i="4"/>
  <c r="I223" i="4"/>
  <c r="I222" i="4"/>
  <c r="I221" i="4"/>
  <c r="I220" i="4"/>
  <c r="I219" i="4"/>
  <c r="I203" i="4"/>
  <c r="I202" i="4"/>
  <c r="I201" i="4"/>
  <c r="I200" i="4"/>
  <c r="I199" i="4"/>
  <c r="I198" i="4"/>
  <c r="I197" i="4"/>
  <c r="I196" i="4"/>
  <c r="I195" i="4"/>
  <c r="I194" i="4"/>
  <c r="I193" i="4"/>
  <c r="C180" i="4"/>
  <c r="C155" i="4"/>
  <c r="C130" i="4"/>
  <c r="C104" i="4"/>
  <c r="C79" i="4"/>
  <c r="C53" i="4"/>
  <c r="C28" i="4"/>
  <c r="I233" i="4" l="1"/>
  <c r="B233" i="4" s="1"/>
  <c r="C234" i="4" s="1"/>
  <c r="I205" i="4"/>
  <c r="B207" i="4" s="1"/>
  <c r="C208" i="4" s="1"/>
  <c r="I259" i="4"/>
  <c r="B260" i="4" s="1"/>
  <c r="C261" i="4" s="1"/>
  <c r="J35" i="3" l="1"/>
  <c r="J27" i="3"/>
  <c r="J19" i="3"/>
  <c r="J37" i="3" s="1"/>
  <c r="H25" i="3"/>
  <c r="H17" i="3"/>
  <c r="H30" i="3"/>
  <c r="H35" i="3"/>
  <c r="H23" i="3"/>
  <c r="H22" i="3"/>
  <c r="H27" i="3" s="1"/>
  <c r="H31" i="3"/>
  <c r="H33" i="3"/>
  <c r="H15" i="3"/>
  <c r="H14" i="3"/>
  <c r="H19" i="3" s="1"/>
  <c r="H18" i="3"/>
  <c r="G35" i="3"/>
  <c r="G37" i="3" s="1"/>
  <c r="G19" i="3"/>
  <c r="G27" i="3"/>
  <c r="F19" i="3"/>
  <c r="F35" i="3"/>
  <c r="F27" i="3"/>
  <c r="E35" i="3"/>
  <c r="E19" i="3"/>
  <c r="E27" i="3"/>
  <c r="E37" i="3" s="1"/>
  <c r="D35" i="3"/>
  <c r="D27" i="3"/>
  <c r="D19" i="3"/>
  <c r="D37" i="3"/>
  <c r="C35" i="3"/>
  <c r="C27" i="3"/>
  <c r="C19" i="3"/>
  <c r="C37" i="3"/>
  <c r="B27" i="3"/>
  <c r="B19" i="3"/>
  <c r="B37" i="3"/>
  <c r="F37" i="3"/>
  <c r="H37" i="3" l="1"/>
</calcChain>
</file>

<file path=xl/sharedStrings.xml><?xml version="1.0" encoding="utf-8"?>
<sst xmlns="http://schemas.openxmlformats.org/spreadsheetml/2006/main" count="348" uniqueCount="101">
  <si>
    <t>Triporteurs-quadriporteurs</t>
  </si>
  <si>
    <t>Transfert de propriété</t>
  </si>
  <si>
    <t>Réparation</t>
  </si>
  <si>
    <t>Ambulateurs</t>
  </si>
  <si>
    <t>2012-2013</t>
  </si>
  <si>
    <t>2013-2014</t>
  </si>
  <si>
    <t>Total</t>
  </si>
  <si>
    <t>Tricycles-vélos</t>
  </si>
  <si>
    <t>Grand total</t>
  </si>
  <si>
    <t>Programme des aides techniques triporteurs-quadriporteurs, ambulateurs et tricycles-vélos adaptés</t>
  </si>
  <si>
    <t>Programme des aides techniques triporteurs-quadriporteurs, ambulateurs et tricycles-vélos adpatés</t>
  </si>
  <si>
    <t>2014-2015</t>
  </si>
  <si>
    <t>Attribution</t>
  </si>
  <si>
    <t>Réattribution</t>
  </si>
  <si>
    <t>2015-2016</t>
  </si>
  <si>
    <t>Réattribution (valorisation)</t>
  </si>
  <si>
    <t>Récupération - désuètude</t>
  </si>
  <si>
    <t xml:space="preserve">Récupération </t>
  </si>
  <si>
    <t>Récupération</t>
  </si>
  <si>
    <t>Récupération - réattribution</t>
  </si>
  <si>
    <t>Réattribution (valorisation)**</t>
  </si>
  <si>
    <t xml:space="preserve">Grand total </t>
  </si>
  <si>
    <t xml:space="preserve">Reddition de comptes - coûts totaux du 1 avril  au 31 mars* </t>
  </si>
  <si>
    <t>Reddition comptes - nombre d'appareils du 1 avril au 31 mars</t>
  </si>
  <si>
    <t>2016-2017</t>
  </si>
  <si>
    <t>2017-2018</t>
  </si>
  <si>
    <t>2018-2019</t>
  </si>
  <si>
    <t>2019-2020</t>
  </si>
  <si>
    <t>383479.48 $</t>
  </si>
  <si>
    <t>27270.10 $</t>
  </si>
  <si>
    <t>722.61 $</t>
  </si>
  <si>
    <t xml:space="preserve">283473.70 $ </t>
  </si>
  <si>
    <t>18520.89 $</t>
  </si>
  <si>
    <t xml:space="preserve">713466.78 $ </t>
  </si>
  <si>
    <t>39639.19 $</t>
  </si>
  <si>
    <t>1185.55 $</t>
  </si>
  <si>
    <t>187.20 $</t>
  </si>
  <si>
    <t>41011.94 $</t>
  </si>
  <si>
    <t>242013.61 $</t>
  </si>
  <si>
    <t>45365.01 $</t>
  </si>
  <si>
    <t>7238.45 $</t>
  </si>
  <si>
    <t>4289.88 $</t>
  </si>
  <si>
    <t>298906.95 $</t>
  </si>
  <si>
    <t>1053385.67 $</t>
  </si>
  <si>
    <t>2020-2021</t>
  </si>
  <si>
    <t>2021-2022</t>
  </si>
  <si>
    <t>Inscriptions reçues</t>
  </si>
  <si>
    <t>Demande en attente  (manque info)</t>
  </si>
  <si>
    <t>Demande complétées</t>
  </si>
  <si>
    <t>Acceptées</t>
  </si>
  <si>
    <t>Refusées</t>
  </si>
  <si>
    <t>IRDPQ Programme triporteurs / quadriporteurs neufs</t>
  </si>
  <si>
    <t>MODÈLE D'APPAREILS NEUFS 2011-2012</t>
  </si>
  <si>
    <t>Nombre d'appareils
neufs</t>
  </si>
  <si>
    <t>Coût moyen / app. neufs 
pour ce type d'appareil</t>
  </si>
  <si>
    <t>Triporteur Pride Victory 9</t>
  </si>
  <si>
    <t>Triporteur Pride Victory Twin</t>
  </si>
  <si>
    <t>Triporteur Pride Celebrity x3</t>
  </si>
  <si>
    <t>Triporteur Orthofab Star3</t>
  </si>
  <si>
    <t xml:space="preserve">Triporteur Handicare TA3-SS </t>
  </si>
  <si>
    <t>Triporteur Handicare Winner Alpine</t>
  </si>
  <si>
    <t>Quadriporteur Lunar 4</t>
  </si>
  <si>
    <t>Quadriporteur Orthofab Star 4</t>
  </si>
  <si>
    <t>Quadriporteur Orthofab Star 4S</t>
  </si>
  <si>
    <t>Quadriporteur Orthofab Hyper 4</t>
  </si>
  <si>
    <t>Quadriporteur Pride Victory 10 DX</t>
  </si>
  <si>
    <t>Quadriporteur Pride Celebrity X4 et X4-SS</t>
  </si>
  <si>
    <t>Quadriporteur Pride Pursuit</t>
  </si>
  <si>
    <t>Quadriporteur Handicare Fortress TA 4-SS</t>
  </si>
  <si>
    <t>Quadriporteur Pride Maxima (en CS)</t>
  </si>
  <si>
    <t>Quadriporteur Invacare Comet HD (en CS)</t>
  </si>
  <si>
    <t>Nombre total d'appareils</t>
  </si>
  <si>
    <t>Coût total</t>
  </si>
  <si>
    <t>Coût moyen neuf</t>
  </si>
  <si>
    <t>MODÈLE D'APPAREILS NEUFS 2012-2013</t>
  </si>
  <si>
    <t>MODÈLE D'APPAREILS NEUFS 2013-2014</t>
  </si>
  <si>
    <t>Début de budget restreint</t>
  </si>
  <si>
    <t>MODÈLE D'APPAREILS NEUFS 2014-2015</t>
  </si>
  <si>
    <t>Année de budget restreint</t>
  </si>
  <si>
    <t>MODÈLE D'APPAREILS NEUFS 2015-2016</t>
  </si>
  <si>
    <t>MODÈLE D'APPAREILS NEUFS 2016-2017</t>
  </si>
  <si>
    <t>MODÈLE D'APPAREILS NEUFS 2017-2018</t>
  </si>
  <si>
    <t>MODÈLE D'APPAREILS NEUFS 2018-2019</t>
  </si>
  <si>
    <t>Quadriporteur Orthofab Astro</t>
  </si>
  <si>
    <t>MODÈLE D'APPAREILS NEUFS 2019-2020</t>
  </si>
  <si>
    <t>MODÈLE D'APPAREILS NEUFS 2020-2021</t>
  </si>
  <si>
    <t>Triporteur Shoprider 778S</t>
  </si>
  <si>
    <t>Quadriporteur Invacare Comet Ultra Pro (en CS)</t>
  </si>
  <si>
    <t>MODÈLE D'APPAREILS NEUFS 2021-2022</t>
  </si>
  <si>
    <t>Colibri</t>
  </si>
  <si>
    <t xml:space="preserve">Quadriporteur Lunar </t>
  </si>
  <si>
    <t>Quadriporteur Orthofab Astro 4S</t>
  </si>
  <si>
    <t>Quadriporteur Pride Pursuit XL</t>
  </si>
  <si>
    <t>Reddition de comptes - nombre de clients du 1 avril 2021 au 31 mars 2022</t>
  </si>
  <si>
    <t>Tricycle-vélos</t>
  </si>
  <si>
    <t>Demandes en attente (info.manquantes)</t>
  </si>
  <si>
    <t>Demandes complétées :</t>
  </si>
  <si>
    <t>Demandes acceptées</t>
  </si>
  <si>
    <t xml:space="preserve"> Demandes refusées</t>
  </si>
  <si>
    <t>Demandes annulées</t>
  </si>
  <si>
    <t>Confirmation d'utilisation post 3 mois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</si>
</sst>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7" formatCode="#,##0.00\ &quot;$&quot;_);\(#,##0.00\ &quot;$&quot;\)"/>
    <numFmt numFmtId="8" formatCode="#,##0.00\ &quot;$&quot;_);[Red]\(#,##0.00\ &quot;$&quot;\)"/>
    <numFmt numFmtId="44" formatCode="_ * #,##0.00_)\ &quot;$&quot;_ ;_ * \(#,##0.00\)\ &quot;$&quot;_ ;_ * &quot;-&quot;??_)\ &quot;$&quot;_ ;_ @_ "/>
    <numFmt numFmtId="164" formatCode="_ * #,##0_)\ _$_ ;_ * \(#,##0\)\ _$_ ;_ * &quot;-&quot;_)\ _$_ ;_ @_ "/>
    <numFmt numFmtId="165" formatCode="_ * #,##0.00_)\ _$_ ;_ * \(#,##0.00\)\ _$_ ;_ * &quot;-&quot;??_)\ _$_ ;_ @_ "/>
    <numFmt numFmtId="166" formatCode="#,##0.00\ &quot;$&quot;"/>
    <numFmt numFmtId="167" formatCode="[$-1040C]##,###,##0.00\$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0"/>
      <color rgb="FF0070C0"/>
      <name val="Arial"/>
      <family val="2"/>
    </font>
    <font>
      <b/>
      <sz val="12"/>
      <name val="Arial"/>
      <family val="2"/>
    </font>
    <font>
      <sz val="10"/>
      <color rgb="FFFF0000"/>
      <name val="Arial"/>
      <family val="2"/>
    </font>
    <font>
      <sz val="9"/>
      <name val="Verdana"/>
      <family val="2"/>
    </font>
    <font>
      <b/>
      <sz val="11"/>
      <color rgb="FFFF0000"/>
      <name val="Arial"/>
      <family val="2"/>
    </font>
    <font>
      <sz val="9.5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DE9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5" fillId="0" borderId="0"/>
  </cellStyleXfs>
  <cellXfs count="16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44" fontId="0" fillId="0" borderId="1" xfId="1" applyFont="1" applyBorder="1"/>
    <xf numFmtId="44" fontId="0" fillId="0" borderId="0" xfId="1" applyFont="1" applyBorder="1" applyAlignment="1">
      <alignment horizontal="center"/>
    </xf>
    <xf numFmtId="44" fontId="0" fillId="0" borderId="0" xfId="1" applyFont="1" applyBorder="1"/>
    <xf numFmtId="44" fontId="0" fillId="0" borderId="0" xfId="1" applyFont="1"/>
    <xf numFmtId="0" fontId="5" fillId="0" borderId="0" xfId="0" applyFont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0" xfId="0" applyFont="1" applyAlignment="1">
      <alignment horizontal="center"/>
    </xf>
    <xf numFmtId="0" fontId="5" fillId="0" borderId="2" xfId="0" applyFont="1" applyBorder="1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44" fontId="4" fillId="0" borderId="4" xfId="1" applyFont="1" applyBorder="1"/>
    <xf numFmtId="0" fontId="4" fillId="0" borderId="5" xfId="0" applyFont="1" applyBorder="1" applyAlignment="1">
      <alignment horizontal="center"/>
    </xf>
    <xf numFmtId="0" fontId="1" fillId="0" borderId="1" xfId="0" applyFont="1" applyBorder="1" applyAlignment="1">
      <alignment horizontal="left" indent="1"/>
    </xf>
    <xf numFmtId="44" fontId="0" fillId="0" borderId="1" xfId="0" applyNumberFormat="1" applyBorder="1"/>
    <xf numFmtId="44" fontId="0" fillId="0" borderId="0" xfId="0" applyNumberFormat="1"/>
    <xf numFmtId="166" fontId="0" fillId="0" borderId="1" xfId="0" applyNumberFormat="1" applyBorder="1"/>
    <xf numFmtId="166" fontId="0" fillId="0" borderId="0" xfId="0" applyNumberFormat="1"/>
    <xf numFmtId="4" fontId="0" fillId="0" borderId="0" xfId="0" applyNumberFormat="1"/>
    <xf numFmtId="166" fontId="5" fillId="0" borderId="1" xfId="0" applyNumberFormat="1" applyFont="1" applyBorder="1"/>
    <xf numFmtId="166" fontId="5" fillId="0" borderId="1" xfId="1" applyNumberFormat="1" applyFont="1" applyBorder="1"/>
    <xf numFmtId="7" fontId="4" fillId="0" borderId="4" xfId="1" applyNumberFormat="1" applyFont="1" applyBorder="1"/>
    <xf numFmtId="166" fontId="0" fillId="0" borderId="1" xfId="1" applyNumberFormat="1" applyFont="1" applyBorder="1"/>
    <xf numFmtId="166" fontId="5" fillId="0" borderId="0" xfId="0" applyNumberFormat="1" applyFont="1"/>
    <xf numFmtId="0" fontId="0" fillId="0" borderId="8" xfId="0" applyBorder="1"/>
    <xf numFmtId="166" fontId="5" fillId="0" borderId="8" xfId="0" applyNumberFormat="1" applyFont="1" applyBorder="1"/>
    <xf numFmtId="165" fontId="0" fillId="0" borderId="10" xfId="0" applyNumberFormat="1" applyBorder="1"/>
    <xf numFmtId="166" fontId="0" fillId="0" borderId="8" xfId="0" applyNumberFormat="1" applyBorder="1"/>
    <xf numFmtId="0" fontId="5" fillId="0" borderId="11" xfId="0" applyFont="1" applyBorder="1"/>
    <xf numFmtId="7" fontId="4" fillId="0" borderId="12" xfId="1" applyNumberFormat="1" applyFont="1" applyBorder="1"/>
    <xf numFmtId="0" fontId="0" fillId="0" borderId="13" xfId="0" applyBorder="1"/>
    <xf numFmtId="7" fontId="4" fillId="0" borderId="6" xfId="1" applyNumberFormat="1" applyFont="1" applyBorder="1"/>
    <xf numFmtId="166" fontId="4" fillId="0" borderId="3" xfId="0" applyNumberFormat="1" applyFont="1" applyBorder="1"/>
    <xf numFmtId="0" fontId="5" fillId="0" borderId="10" xfId="0" applyFont="1" applyBorder="1"/>
    <xf numFmtId="0" fontId="5" fillId="4" borderId="1" xfId="0" applyFont="1" applyFill="1" applyBorder="1" applyAlignment="1">
      <alignment horizontal="right"/>
    </xf>
    <xf numFmtId="166" fontId="0" fillId="0" borderId="1" xfId="0" applyNumberFormat="1" applyBorder="1" applyAlignment="1">
      <alignment horizontal="right"/>
    </xf>
    <xf numFmtId="166" fontId="4" fillId="0" borderId="6" xfId="0" applyNumberFormat="1" applyFont="1" applyBorder="1" applyAlignment="1">
      <alignment horizontal="right"/>
    </xf>
    <xf numFmtId="0" fontId="0" fillId="0" borderId="0" xfId="0" applyAlignment="1">
      <alignment horizontal="left" vertical="top"/>
    </xf>
    <xf numFmtId="166" fontId="5" fillId="0" borderId="1" xfId="0" applyNumberFormat="1" applyFont="1" applyBorder="1" applyAlignment="1">
      <alignment horizontal="right"/>
    </xf>
    <xf numFmtId="44" fontId="4" fillId="0" borderId="6" xfId="1" applyFont="1" applyBorder="1" applyAlignment="1">
      <alignment horizontal="center"/>
    </xf>
    <xf numFmtId="44" fontId="7" fillId="0" borderId="0" xfId="1" applyFont="1" applyBorder="1"/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/>
    <xf numFmtId="165" fontId="0" fillId="0" borderId="0" xfId="0" applyNumberFormat="1" applyAlignment="1">
      <alignment horizontal="center"/>
    </xf>
    <xf numFmtId="0" fontId="4" fillId="5" borderId="11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wrapText="1"/>
    </xf>
    <xf numFmtId="165" fontId="4" fillId="5" borderId="11" xfId="0" applyNumberFormat="1" applyFont="1" applyFill="1" applyBorder="1" applyAlignment="1">
      <alignment horizontal="center" wrapText="1"/>
    </xf>
    <xf numFmtId="0" fontId="0" fillId="0" borderId="1" xfId="0" applyBorder="1"/>
    <xf numFmtId="0" fontId="5" fillId="0" borderId="19" xfId="0" applyFont="1" applyBorder="1" applyAlignment="1">
      <alignment horizontal="center" vertical="center"/>
    </xf>
    <xf numFmtId="44" fontId="5" fillId="0" borderId="7" xfId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0" fontId="5" fillId="0" borderId="9" xfId="0" applyFont="1" applyBorder="1" applyAlignment="1">
      <alignment horizontal="center"/>
    </xf>
    <xf numFmtId="44" fontId="5" fillId="0" borderId="1" xfId="1" applyFont="1" applyFill="1" applyBorder="1" applyAlignment="1">
      <alignment horizontal="center"/>
    </xf>
    <xf numFmtId="44" fontId="5" fillId="0" borderId="1" xfId="1" applyFont="1" applyBorder="1" applyAlignment="1">
      <alignment horizontal="center"/>
    </xf>
    <xf numFmtId="0" fontId="9" fillId="0" borderId="1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0" fontId="0" fillId="5" borderId="4" xfId="0" applyFill="1" applyBorder="1" applyAlignment="1">
      <alignment horizontal="center"/>
    </xf>
    <xf numFmtId="44" fontId="5" fillId="5" borderId="4" xfId="1" applyFont="1" applyFill="1" applyBorder="1" applyAlignment="1">
      <alignment horizontal="center"/>
    </xf>
    <xf numFmtId="44" fontId="5" fillId="4" borderId="0" xfId="1" applyFont="1" applyFill="1" applyBorder="1" applyAlignment="1">
      <alignment horizontal="center"/>
    </xf>
    <xf numFmtId="44" fontId="0" fillId="0" borderId="0" xfId="1" applyFont="1" applyFill="1" applyBorder="1" applyAlignment="1">
      <alignment horizontal="center"/>
    </xf>
    <xf numFmtId="0" fontId="4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164" fontId="5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wrapText="1"/>
    </xf>
    <xf numFmtId="165" fontId="4" fillId="5" borderId="1" xfId="0" applyNumberFormat="1" applyFont="1" applyFill="1" applyBorder="1" applyAlignment="1">
      <alignment horizontal="center" wrapText="1"/>
    </xf>
    <xf numFmtId="0" fontId="4" fillId="5" borderId="4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0" fillId="4" borderId="0" xfId="0" applyFill="1"/>
    <xf numFmtId="44" fontId="0" fillId="0" borderId="1" xfId="1" applyFont="1" applyBorder="1" applyAlignment="1">
      <alignment horizontal="center"/>
    </xf>
    <xf numFmtId="0" fontId="1" fillId="0" borderId="0" xfId="0" applyFont="1"/>
    <xf numFmtId="0" fontId="0" fillId="0" borderId="1" xfId="0" applyBorder="1" applyAlignment="1">
      <alignment horizontal="center"/>
    </xf>
    <xf numFmtId="0" fontId="5" fillId="4" borderId="1" xfId="0" applyFont="1" applyFill="1" applyBorder="1"/>
    <xf numFmtId="44" fontId="1" fillId="0" borderId="1" xfId="0" applyNumberFormat="1" applyFont="1" applyBorder="1"/>
    <xf numFmtId="8" fontId="1" fillId="0" borderId="1" xfId="0" applyNumberFormat="1" applyFont="1" applyBorder="1"/>
    <xf numFmtId="44" fontId="0" fillId="6" borderId="1" xfId="0" applyNumberFormat="1" applyFill="1" applyBorder="1"/>
    <xf numFmtId="44" fontId="0" fillId="6" borderId="1" xfId="1" applyFont="1" applyFill="1" applyBorder="1" applyAlignment="1">
      <alignment horizontal="center"/>
    </xf>
    <xf numFmtId="0" fontId="5" fillId="6" borderId="1" xfId="0" applyFont="1" applyFill="1" applyBorder="1"/>
    <xf numFmtId="0" fontId="4" fillId="3" borderId="21" xfId="0" applyFont="1" applyFill="1" applyBorder="1" applyAlignment="1">
      <alignment horizontal="left"/>
    </xf>
    <xf numFmtId="44" fontId="1" fillId="0" borderId="1" xfId="1" applyFont="1" applyBorder="1"/>
    <xf numFmtId="166" fontId="1" fillId="0" borderId="1" xfId="0" applyNumberFormat="1" applyFont="1" applyBorder="1"/>
    <xf numFmtId="167" fontId="1" fillId="0" borderId="1" xfId="0" applyNumberFormat="1" applyFont="1" applyBorder="1"/>
    <xf numFmtId="166" fontId="1" fillId="0" borderId="1" xfId="0" applyNumberFormat="1" applyFont="1" applyBorder="1" applyAlignment="1">
      <alignment horizontal="right"/>
    </xf>
    <xf numFmtId="44" fontId="1" fillId="0" borderId="1" xfId="1" applyFont="1" applyBorder="1" applyAlignment="1">
      <alignment horizontal="center"/>
    </xf>
    <xf numFmtId="166" fontId="1" fillId="0" borderId="1" xfId="0" applyNumberFormat="1" applyFont="1" applyBorder="1" applyAlignment="1">
      <alignment horizontal="right" wrapText="1"/>
    </xf>
    <xf numFmtId="167" fontId="1" fillId="0" borderId="1" xfId="0" applyNumberFormat="1" applyFont="1" applyBorder="1" applyAlignment="1">
      <alignment horizontal="right"/>
    </xf>
    <xf numFmtId="166" fontId="1" fillId="0" borderId="1" xfId="1" applyNumberFormat="1" applyFont="1" applyBorder="1"/>
    <xf numFmtId="166" fontId="1" fillId="0" borderId="1" xfId="1" applyNumberFormat="1" applyFont="1" applyBorder="1" applyAlignment="1">
      <alignment horizontal="right"/>
    </xf>
    <xf numFmtId="44" fontId="1" fillId="6" borderId="1" xfId="0" applyNumberFormat="1" applyFont="1" applyFill="1" applyBorder="1"/>
    <xf numFmtId="0" fontId="4" fillId="3" borderId="22" xfId="0" applyFont="1" applyFill="1" applyBorder="1" applyAlignment="1">
      <alignment horizontal="left"/>
    </xf>
    <xf numFmtId="44" fontId="0" fillId="0" borderId="7" xfId="1" applyFont="1" applyBorder="1"/>
    <xf numFmtId="166" fontId="0" fillId="0" borderId="7" xfId="0" applyNumberFormat="1" applyBorder="1"/>
    <xf numFmtId="44" fontId="0" fillId="0" borderId="7" xfId="0" applyNumberFormat="1" applyBorder="1"/>
    <xf numFmtId="166" fontId="5" fillId="0" borderId="7" xfId="0" applyNumberFormat="1" applyFont="1" applyBorder="1"/>
    <xf numFmtId="166" fontId="0" fillId="0" borderId="7" xfId="0" applyNumberFormat="1" applyBorder="1" applyAlignment="1">
      <alignment horizontal="right"/>
    </xf>
    <xf numFmtId="44" fontId="0" fillId="0" borderId="7" xfId="1" applyFont="1" applyFill="1" applyBorder="1" applyAlignment="1">
      <alignment horizontal="center"/>
    </xf>
    <xf numFmtId="44" fontId="1" fillId="0" borderId="7" xfId="0" applyNumberFormat="1" applyFont="1" applyBorder="1"/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4" xfId="0" applyBorder="1"/>
    <xf numFmtId="0" fontId="5" fillId="0" borderId="24" xfId="0" applyFont="1" applyBorder="1"/>
    <xf numFmtId="3" fontId="0" fillId="0" borderId="24" xfId="0" applyNumberFormat="1" applyBorder="1"/>
    <xf numFmtId="0" fontId="1" fillId="0" borderId="26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44" fontId="1" fillId="6" borderId="25" xfId="0" applyNumberFormat="1" applyFont="1" applyFill="1" applyBorder="1" applyAlignment="1">
      <alignment horizontal="center"/>
    </xf>
    <xf numFmtId="0" fontId="5" fillId="7" borderId="1" xfId="0" applyFont="1" applyFill="1" applyBorder="1"/>
    <xf numFmtId="0" fontId="5" fillId="0" borderId="1" xfId="0" applyFont="1" applyBorder="1" applyAlignment="1">
      <alignment horizontal="right"/>
    </xf>
    <xf numFmtId="0" fontId="5" fillId="6" borderId="1" xfId="0" applyFont="1" applyFill="1" applyBorder="1" applyAlignment="1">
      <alignment horizontal="right"/>
    </xf>
    <xf numFmtId="0" fontId="0" fillId="0" borderId="11" xfId="0" applyBorder="1"/>
    <xf numFmtId="0" fontId="0" fillId="6" borderId="11" xfId="0" applyFill="1" applyBorder="1"/>
    <xf numFmtId="0" fontId="0" fillId="0" borderId="5" xfId="0" applyBorder="1"/>
    <xf numFmtId="0" fontId="0" fillId="0" borderId="4" xfId="0" applyBorder="1"/>
    <xf numFmtId="0" fontId="0" fillId="0" borderId="28" xfId="0" applyBorder="1"/>
    <xf numFmtId="0" fontId="0" fillId="7" borderId="1" xfId="0" applyFill="1" applyBorder="1" applyAlignment="1">
      <alignment horizontal="center"/>
    </xf>
    <xf numFmtId="0" fontId="5" fillId="7" borderId="9" xfId="0" applyFont="1" applyFill="1" applyBorder="1" applyAlignment="1">
      <alignment horizontal="center"/>
    </xf>
    <xf numFmtId="0" fontId="5" fillId="7" borderId="15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/>
    </xf>
    <xf numFmtId="0" fontId="5" fillId="7" borderId="11" xfId="0" applyFont="1" applyFill="1" applyBorder="1"/>
    <xf numFmtId="0" fontId="5" fillId="0" borderId="17" xfId="0" applyFont="1" applyBorder="1" applyAlignment="1">
      <alignment horizontal="left"/>
    </xf>
    <xf numFmtId="0" fontId="5" fillId="0" borderId="18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4" fillId="3" borderId="3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5" fillId="2" borderId="16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0" fillId="0" borderId="11" xfId="0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15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left"/>
    </xf>
    <xf numFmtId="0" fontId="12" fillId="0" borderId="2" xfId="0" applyFont="1" applyBorder="1" applyAlignment="1">
      <alignment horizontal="left"/>
    </xf>
    <xf numFmtId="0" fontId="12" fillId="0" borderId="15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15" xfId="0" applyBorder="1" applyAlignment="1">
      <alignment horizontal="center"/>
    </xf>
    <xf numFmtId="0" fontId="12" fillId="0" borderId="1" xfId="0" applyFont="1" applyBorder="1" applyAlignment="1">
      <alignment horizontal="left"/>
    </xf>
    <xf numFmtId="0" fontId="0" fillId="0" borderId="20" xfId="0" applyBorder="1" applyAlignment="1">
      <alignment horizontal="center"/>
    </xf>
    <xf numFmtId="0" fontId="12" fillId="0" borderId="9" xfId="0" applyFont="1" applyBorder="1" applyAlignment="1">
      <alignment horizontal="left"/>
    </xf>
    <xf numFmtId="0" fontId="0" fillId="0" borderId="7" xfId="0" applyBorder="1" applyAlignment="1">
      <alignment horizontal="center"/>
    </xf>
    <xf numFmtId="0" fontId="0" fillId="7" borderId="7" xfId="0" applyFill="1" applyBorder="1" applyAlignment="1">
      <alignment horizontal="center"/>
    </xf>
    <xf numFmtId="0" fontId="10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3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8" fillId="0" borderId="0" xfId="0" applyFont="1" applyAlignment="1">
      <alignment horizontal="center"/>
    </xf>
  </cellXfs>
  <cellStyles count="3">
    <cellStyle name="Monétaire" xfId="1" builtinId="4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usernames" Target="revisions/userNames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revisionHeaders" Target="revisions/revisionHeader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zone-ciusss.r03.rtss.qc.ca/index.htm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hyperlink" Target="http://zone-ciusss.r03.rtss.qc.ca/index.htm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zone-ciusss.r03.rtss.qc.ca/index.htm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762000</xdr:colOff>
      <xdr:row>4</xdr:row>
      <xdr:rowOff>114300</xdr:rowOff>
    </xdr:to>
    <xdr:pic>
      <xdr:nvPicPr>
        <xdr:cNvPr id="3338" name="Image 3" descr="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7150"/>
          <a:ext cx="14573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68580</xdr:rowOff>
    </xdr:from>
    <xdr:to>
      <xdr:col>1</xdr:col>
      <xdr:colOff>792480</xdr:colOff>
      <xdr:row>4</xdr:row>
      <xdr:rowOff>123190</xdr:rowOff>
    </xdr:to>
    <xdr:pic>
      <xdr:nvPicPr>
        <xdr:cNvPr id="2" name="Image 1" descr="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68580"/>
          <a:ext cx="1478280" cy="6959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38100</xdr:rowOff>
    </xdr:from>
    <xdr:to>
      <xdr:col>0</xdr:col>
      <xdr:colOff>1533525</xdr:colOff>
      <xdr:row>5</xdr:row>
      <xdr:rowOff>38100</xdr:rowOff>
    </xdr:to>
    <xdr:pic>
      <xdr:nvPicPr>
        <xdr:cNvPr id="1300" name="Image 3" descr="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1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8100"/>
          <a:ext cx="14668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5" Type="http://schemas.openxmlformats.org/officeDocument/2006/relationships/revisionLog" Target="revisionLog5.xml"/><Relationship Id="rId4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7F06C9DE-201F-4DE5-B2E3-C2A5F21F5B35}" diskRevisions="1" revisionId="119" version="6">
  <header guid="{7F527FE5-BD80-4C34-8EB2-15BEA8916A6F}" dateTime="2022-05-10T11:19:55" maxSheetId="5" userName="Suzanne Chabot" r:id="rId1">
    <sheetIdMap count="4">
      <sheetId val="1"/>
      <sheetId val="2"/>
      <sheetId val="3"/>
      <sheetId val="4"/>
    </sheetIdMap>
  </header>
  <header guid="{958528FC-0E86-45F1-8A31-7AD56CC1B3B5}" dateTime="2026-07-09T14:33:58" maxSheetId="5" userName="Regine Winnie Ngwem" r:id="rId2" minRId="1" maxRId="52">
    <sheetIdMap count="4">
      <sheetId val="1"/>
      <sheetId val="2"/>
      <sheetId val="3"/>
      <sheetId val="4"/>
    </sheetIdMap>
  </header>
  <header guid="{EB8EDA5B-DCB6-4423-B9B3-21E3F15F16D5}" dateTime="2026-07-09T14:37:40" maxSheetId="5" userName="Regine Winnie Ngwem" r:id="rId3" minRId="55" maxRId="114">
    <sheetIdMap count="4">
      <sheetId val="1"/>
      <sheetId val="2"/>
      <sheetId val="3"/>
      <sheetId val="4"/>
    </sheetIdMap>
  </header>
  <header guid="{0BA0B61B-9B36-42DB-B12E-AF882AB87A32}" dateTime="2026-07-09T14:38:07" maxSheetId="5" userName="Regine Winnie Ngwem" r:id="rId4">
    <sheetIdMap count="4">
      <sheetId val="1"/>
      <sheetId val="2"/>
      <sheetId val="3"/>
      <sheetId val="4"/>
    </sheetIdMap>
  </header>
  <header guid="{92C21FEA-B64D-430E-A11B-26CFB7B55A2A}" dateTime="2026-07-14T13:15:31" maxSheetId="5" userName="Julien Sirois" r:id="rId5">
    <sheetIdMap count="4">
      <sheetId val="1"/>
      <sheetId val="2"/>
      <sheetId val="3"/>
      <sheetId val="4"/>
    </sheetIdMap>
  </header>
  <header guid="{7F06C9DE-201F-4DE5-B2E3-C2A5F21F5B35}" dateTime="2026-07-16T16:42:32" maxSheetId="5" userName="Regine Winnie Ngwem" r:id="rId6" minRId="119">
    <sheetIdMap count="4">
      <sheetId val="1"/>
      <sheetId val="2"/>
      <sheetId val="3"/>
      <sheetId val="4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nc r="C28">
      <v>239</v>
    </nc>
  </rcc>
  <rcc rId="2" sId="1">
    <nc r="D28">
      <v>199</v>
    </nc>
  </rcc>
  <rcc rId="3" sId="1">
    <nc r="E28">
      <v>135</v>
    </nc>
  </rcc>
  <rcc rId="4" sId="1">
    <nc r="F28">
      <v>205</v>
    </nc>
  </rcc>
  <rcc rId="5" sId="1">
    <nc r="G28">
      <v>211</v>
    </nc>
  </rcc>
  <rcc rId="6" sId="1">
    <nc r="H28">
      <v>196</v>
    </nc>
  </rcc>
  <rcc rId="7" sId="1">
    <nc r="I28">
      <v>147</v>
    </nc>
  </rcc>
  <rcc rId="8" sId="1">
    <nc r="J28">
      <v>211</v>
    </nc>
  </rcc>
  <rcc rId="9" sId="1">
    <nc r="K28">
      <v>158</v>
    </nc>
  </rcc>
  <rcc rId="10" sId="1">
    <nc r="L28">
      <v>207</v>
    </nc>
  </rcc>
  <rfmt sheetId="1" sqref="L28">
    <dxf>
      <fill>
        <patternFill patternType="solid">
          <bgColor theme="0" tint="-4.9989318521683403E-2"/>
        </patternFill>
      </fill>
    </dxf>
  </rfmt>
  <rfmt sheetId="1" sqref="L28">
    <dxf>
      <fill>
        <patternFill>
          <bgColor theme="0" tint="-0.14999847407452621"/>
        </patternFill>
      </fill>
    </dxf>
  </rfmt>
  <rcc rId="11" sId="1">
    <nc r="C38">
      <v>199</v>
    </nc>
  </rcc>
  <rcc rId="12" sId="1">
    <nc r="D38">
      <v>155</v>
    </nc>
  </rcc>
  <rcc rId="13" sId="1">
    <nc r="E38">
      <v>86</v>
    </nc>
  </rcc>
  <rcc rId="14" sId="1">
    <nc r="F38">
      <v>145</v>
    </nc>
  </rcc>
  <rcc rId="15" sId="1">
    <nc r="G38">
      <v>181</v>
    </nc>
  </rcc>
  <rcc rId="16" sId="1">
    <nc r="H38">
      <v>185</v>
    </nc>
  </rcc>
  <rcc rId="17" sId="1">
    <nc r="I38">
      <v>208</v>
    </nc>
  </rcc>
  <rcc rId="18" sId="1">
    <nc r="J38">
      <v>278</v>
    </nc>
  </rcc>
  <rcc rId="19" sId="1">
    <nc r="K38">
      <v>192</v>
    </nc>
  </rcc>
  <rcc rId="20" sId="1">
    <nc r="L38">
      <v>192</v>
    </nc>
  </rcc>
  <rcc rId="21" sId="1">
    <nc r="C39">
      <v>2119</v>
    </nc>
  </rcc>
  <rcc rId="22" sId="1">
    <nc r="D39">
      <v>2013</v>
    </nc>
  </rcc>
  <rcc rId="23" sId="1">
    <nc r="E39">
      <v>1552</v>
    </nc>
  </rcc>
  <rcc rId="24" sId="1">
    <nc r="F39">
      <v>1806</v>
    </nc>
  </rcc>
  <rcc rId="25" sId="1">
    <nc r="G39">
      <v>1750</v>
    </nc>
  </rcc>
  <rcc rId="26" sId="1">
    <nc r="H39">
      <v>1578</v>
    </nc>
  </rcc>
  <rcc rId="27" sId="1">
    <nc r="I39">
      <v>1498</v>
    </nc>
  </rcc>
  <rcc rId="28" sId="1">
    <nc r="J39">
      <v>1574</v>
    </nc>
  </rcc>
  <rcc rId="29" sId="1">
    <nc r="K39">
      <v>1287</v>
    </nc>
  </rcc>
  <rcc rId="30" sId="1">
    <nc r="L39">
      <v>1447</v>
    </nc>
  </rcc>
  <rfmt sheetId="1" sqref="L38">
    <dxf>
      <fill>
        <patternFill patternType="solid">
          <bgColor theme="0" tint="-0.14999847407452621"/>
        </patternFill>
      </fill>
    </dxf>
  </rfmt>
  <rcc rId="31" sId="1">
    <nc r="C19">
      <v>1681</v>
    </nc>
  </rcc>
  <rcc rId="32" sId="1">
    <nc r="D19">
      <v>1659</v>
    </nc>
  </rcc>
  <rcc rId="33" sId="1">
    <nc r="E19">
      <v>1331</v>
    </nc>
  </rcc>
  <rcc rId="34" sId="1">
    <nc r="F19">
      <v>1456</v>
    </nc>
  </rcc>
  <rcc rId="35" sId="1">
    <nc r="G19">
      <v>1358</v>
    </nc>
  </rcc>
  <rcc rId="36" sId="1">
    <nc r="H19">
      <v>1197</v>
    </nc>
  </rcc>
  <rcc rId="37" sId="1">
    <nc r="I19">
      <v>1143</v>
    </nc>
  </rcc>
  <rcc rId="38" sId="1">
    <nc r="J19">
      <v>1085</v>
    </nc>
  </rcc>
  <rcc rId="39" sId="1">
    <nc r="K19">
      <v>937</v>
    </nc>
  </rcc>
  <rcc rId="40" sId="1">
    <nc r="L19">
      <v>1048</v>
    </nc>
  </rcc>
  <rcc rId="41" sId="1">
    <oc r="C14">
      <v>2</v>
    </oc>
    <nc r="C14"/>
  </rcc>
  <rcc rId="42" sId="1">
    <oc r="D14">
      <v>3</v>
    </oc>
    <nc r="D14"/>
  </rcc>
  <rfmt sheetId="1" sqref="C14:D14">
    <dxf>
      <fill>
        <patternFill patternType="solid">
          <bgColor theme="1"/>
        </patternFill>
      </fill>
    </dxf>
  </rfmt>
  <rcc rId="43" sId="1">
    <oc r="H14">
      <v>1</v>
    </oc>
    <nc r="H14"/>
  </rcc>
  <rfmt sheetId="1" sqref="H14">
    <dxf>
      <fill>
        <patternFill patternType="solid">
          <bgColor theme="1"/>
        </patternFill>
      </fill>
    </dxf>
  </rfmt>
  <rcc rId="44" sId="1">
    <oc r="K14">
      <v>1</v>
    </oc>
    <nc r="K14"/>
  </rcc>
  <rfmt sheetId="1" sqref="K14">
    <dxf>
      <fill>
        <patternFill patternType="solid">
          <bgColor theme="1"/>
        </patternFill>
      </fill>
    </dxf>
  </rfmt>
  <rm rId="45" sheetId="1" source="C19:L19" destination="C18:L18" sourceSheetId="1">
    <undo index="0" exp="ref" v="1" dr="E18" r="E37" sId="1"/>
    <undo index="0" exp="ref" v="1" dr="D18" r="D37" sId="1"/>
    <undo index="0" exp="ref" v="1" dr="C18" r="C37" sId="1"/>
    <undo index="0" exp="ref" v="1" dr="F18" r="F37" sId="1"/>
    <undo index="0" exp="ref" v="1" dr="G18" r="G37" sId="1"/>
    <undo index="0" exp="ref" v="1" dr="H18" r="H37" sId="1"/>
    <undo index="0" exp="ref" v="1" dr="J18" r="J37" sId="1"/>
    <undo index="0" exp="ref" v="1" dr="K18" r="K37" sId="1"/>
    <undo index="0" exp="ref" v="1" dr="L18" r="L37" sId="1"/>
    <rcc rId="0" sId="1" dxf="1">
      <nc r="C18">
        <f>SUM(C12:C17)</f>
      </nc>
      <ndxf>
        <font>
          <sz val="10"/>
          <color auto="1"/>
          <name val="Arial"/>
          <family val="2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">
        <f>SUM(D12:D17)</f>
      </nc>
      <ndxf>
        <font>
          <sz val="10"/>
          <color auto="1"/>
          <name val="Arial"/>
          <family val="2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8">
        <f>SUM(E12:E17)</f>
      </nc>
      <ndxf>
        <font>
          <sz val="10"/>
          <color auto="1"/>
          <name val="Arial"/>
          <family val="2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8">
        <f>SUM(F12:F17)</f>
      </nc>
      <ndxf>
        <font>
          <sz val="10"/>
          <color auto="1"/>
          <name val="Arial"/>
          <family val="2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8">
        <f>SUM(G12:G17)</f>
      </nc>
      <ndxf>
        <font>
          <sz val="10"/>
          <color auto="1"/>
          <name val="Arial"/>
          <family val="2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8">
        <f>SUM(H12:H17)</f>
      </nc>
      <ndxf>
        <font>
          <sz val="10"/>
          <color auto="1"/>
          <name val="Arial"/>
          <family val="2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8">
        <v>1143</v>
      </nc>
      <ndxf>
        <font>
          <sz val="10"/>
          <color auto="1"/>
          <name val="Arial"/>
          <family val="2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8">
        <f>SUM(J12:J17)</f>
      </nc>
      <ndxf>
        <font>
          <sz val="10"/>
          <color auto="1"/>
          <name val="Arial"/>
          <family val="2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8">
        <f>SUM(K12:K17)</f>
      </nc>
      <ndxf>
        <font>
          <sz val="10"/>
          <color auto="1"/>
          <name val="Arial"/>
          <family val="2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8">
        <f>SUM(L12:L17)</f>
      </nc>
      <ndxf>
        <font>
          <sz val="10"/>
          <color auto="1"/>
          <name val="Arial"/>
          <family val="2"/>
          <scheme val="none"/>
        </font>
        <fill>
          <patternFill patternType="solid">
            <bgColor theme="0" tint="-0.14999847407452621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m>
  <rfmt sheetId="1" sqref="L18">
    <dxf>
      <fill>
        <patternFill patternType="solid">
          <bgColor theme="0" tint="-0.14999847407452621"/>
        </patternFill>
      </fill>
    </dxf>
  </rfmt>
  <rfmt sheetId="1" sqref="C18:L18">
    <dxf>
      <alignment horizontal="right"/>
    </dxf>
  </rfmt>
  <rfmt sheetId="1" sqref="L18" start="0" length="0">
    <dxf>
      <border>
        <right style="thin">
          <color indexed="64"/>
        </right>
      </border>
    </dxf>
  </rfmt>
  <rfmt sheetId="1" sqref="C18:L18" start="0" length="0">
    <dxf>
      <border>
        <bottom style="thin">
          <color indexed="64"/>
        </bottom>
      </border>
    </dxf>
  </rfmt>
  <rfmt sheetId="1" sqref="C18:L18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cc rId="46" sId="1">
    <oc r="J25">
      <v>4</v>
    </oc>
    <nc r="J25"/>
  </rcc>
  <rfmt sheetId="1" sqref="J25">
    <dxf>
      <fill>
        <patternFill patternType="solid">
          <bgColor theme="1"/>
        </patternFill>
      </fill>
    </dxf>
  </rfmt>
  <rm rId="47" sheetId="1" source="C28:L28" destination="C27:L27" sourceSheetId="1">
    <undo index="65535" exp="ref" v="1" dr="E27" r="E37" sId="1"/>
    <undo index="65535" exp="ref" v="1" dr="D27" r="D37" sId="1"/>
    <undo index="65535" exp="ref" v="1" dr="C27" r="C37" sId="1"/>
    <undo index="65535" exp="ref" v="1" dr="F27" r="F37" sId="1"/>
    <undo index="65535" exp="ref" v="1" dr="G27" r="G37" sId="1"/>
    <undo index="65535" exp="ref" v="1" dr="H27" r="H37" sId="1"/>
    <undo index="65535" exp="ref" v="1" dr="J27" r="J37" sId="1"/>
    <undo index="65535" exp="ref" v="1" dr="K27" r="K37" sId="1"/>
    <undo index="65535" exp="ref" v="1" dr="L27" r="L37" sId="1"/>
    <rcc rId="0" sId="1" dxf="1">
      <nc r="C27">
        <f>SUM(C21:C26)</f>
      </nc>
      <ndxf>
        <font>
          <sz val="10"/>
          <color auto="1"/>
          <name val="Arial"/>
          <family val="2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7">
        <f>SUM(D21:D26)</f>
      </nc>
      <ndxf>
        <font>
          <sz val="10"/>
          <color auto="1"/>
          <name val="Arial"/>
          <family val="2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7">
        <f>SUM(E21:E26)</f>
      </nc>
      <ndxf>
        <font>
          <sz val="10"/>
          <color auto="1"/>
          <name val="Arial"/>
          <family val="2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7">
        <f>SUM(F21:F26)</f>
      </nc>
      <ndxf>
        <font>
          <sz val="10"/>
          <color auto="1"/>
          <name val="Arial"/>
          <family val="2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7">
        <f>SUM(G21:G26)</f>
      </nc>
      <ndxf>
        <font>
          <sz val="10"/>
          <color auto="1"/>
          <name val="Arial"/>
          <family val="2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7">
        <f>SUM(H21:H26)</f>
      </nc>
      <ndxf>
        <font>
          <sz val="10"/>
          <color auto="1"/>
          <name val="Arial"/>
          <family val="2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27">
        <v>147</v>
      </nc>
      <ndxf>
        <font>
          <sz val="10"/>
          <color auto="1"/>
          <name val="Arial"/>
          <family val="2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27">
        <f>SUM(J21:J26)</f>
      </nc>
      <ndxf>
        <font>
          <sz val="10"/>
          <color auto="1"/>
          <name val="Arial"/>
          <family val="2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27">
        <f>SUM(K21:K26)</f>
      </nc>
      <ndxf>
        <font>
          <sz val="10"/>
          <color auto="1"/>
          <name val="Arial"/>
          <family val="2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27">
        <f>SUM(L21:L26)</f>
      </nc>
      <ndxf>
        <font>
          <sz val="10"/>
          <color auto="1"/>
          <name val="Arial"/>
          <family val="2"/>
          <scheme val="none"/>
        </font>
        <fill>
          <patternFill patternType="solid">
            <bgColor theme="0" tint="-0.14999847407452621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m>
  <rfmt sheetId="1" sqref="L26:L27" start="0" length="0">
    <dxf>
      <border>
        <right style="thin">
          <color indexed="64"/>
        </right>
      </border>
    </dxf>
  </rfmt>
  <rfmt sheetId="1" sqref="C27:L27" start="0" length="0">
    <dxf>
      <border>
        <bottom style="thin">
          <color indexed="64"/>
        </bottom>
      </border>
    </dxf>
  </rfmt>
  <rm rId="48" sheetId="1" source="C38:L39" destination="C36:L37" sourceSheetId="1">
    <rcc rId="0" sId="1" dxf="1">
      <nc r="C36">
        <f>SUM(C30:C35)</f>
      </nc>
      <ndxf>
        <font>
          <sz val="10"/>
          <color auto="1"/>
          <name val="Arial"/>
          <family val="2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">
        <f>SUM(D30:D35)</f>
      </nc>
      <ndxf>
        <font>
          <sz val="10"/>
          <color auto="1"/>
          <name val="Arial"/>
          <family val="2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6">
        <f>SUM(E30:E35)</f>
      </nc>
      <ndxf>
        <font>
          <sz val="10"/>
          <color auto="1"/>
          <name val="Arial"/>
          <family val="2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6">
        <f>SUM(F30:F35)</f>
      </nc>
      <ndxf>
        <font>
          <sz val="10"/>
          <color auto="1"/>
          <name val="Arial"/>
          <family val="2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6">
        <f>SUM(G30:G35)</f>
      </nc>
      <ndxf>
        <font>
          <sz val="10"/>
          <color auto="1"/>
          <name val="Arial"/>
          <family val="2"/>
          <scheme val="none"/>
        </font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H36">
        <f>SUM(H30:H35)</f>
      </nc>
      <ndxf>
        <font>
          <sz val="10"/>
          <color auto="1"/>
          <name val="Arial"/>
          <family val="2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I36">
        <v>208</v>
      </nc>
      <ndxf>
        <font>
          <sz val="10"/>
          <color auto="1"/>
          <name val="Arial"/>
          <family val="2"/>
          <scheme val="none"/>
        </font>
        <border outline="0">
          <left style="thin">
            <color indexed="64"/>
          </left>
          <top style="thin">
            <color indexed="64"/>
          </top>
        </border>
      </ndxf>
    </rcc>
    <rcc rId="0" sId="1" dxf="1">
      <nc r="J36">
        <f>SUM(J30:J35)</f>
      </nc>
      <ndxf>
        <font>
          <sz val="10"/>
          <color auto="1"/>
          <name val="Arial"/>
          <family val="2"/>
          <scheme val="none"/>
        </font>
        <border outline="0">
          <left style="thin">
            <color indexed="64"/>
          </left>
          <top style="thin">
            <color indexed="64"/>
          </top>
        </border>
      </ndxf>
    </rcc>
    <rcc rId="0" sId="1" dxf="1">
      <nc r="K36">
        <v>192</v>
      </nc>
      <ndxf>
        <font>
          <sz val="10"/>
          <color auto="1"/>
          <name val="Arial"/>
          <family val="2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L36">
        <v>192</v>
      </nc>
      <ndxf>
        <font>
          <sz val="10"/>
          <color auto="1"/>
          <name val="Arial"/>
          <family val="2"/>
          <scheme val="none"/>
        </font>
        <fill>
          <patternFill patternType="solid">
            <bgColor theme="0" tint="-0.14999847407452621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C37">
        <f>SUM(#REF!+#REF!+C36)</f>
      </nc>
      <ndxf>
        <font>
          <sz val="10"/>
          <color auto="1"/>
          <name val="Arial"/>
          <family val="2"/>
          <scheme val="none"/>
        </font>
        <border outline="0">
          <left style="medium">
            <color indexed="64"/>
          </left>
          <top style="medium">
            <color indexed="64"/>
          </top>
          <bottom style="medium">
            <color indexed="64"/>
          </bottom>
        </border>
      </ndxf>
    </rcc>
    <rcc rId="0" sId="1" dxf="1">
      <nc r="D37">
        <f>SUM(#REF!+#REF!+D36)</f>
      </nc>
      <ndxf>
        <font>
          <sz val="10"/>
          <color auto="1"/>
          <name val="Arial"/>
          <family val="2"/>
          <scheme val="none"/>
        </font>
        <border outline="0">
          <left style="medium">
            <color indexed="64"/>
          </left>
          <top style="medium">
            <color indexed="64"/>
          </top>
          <bottom style="medium">
            <color indexed="64"/>
          </bottom>
        </border>
      </ndxf>
    </rcc>
    <rcc rId="0" sId="1" dxf="1">
      <nc r="E37">
        <f>SUM(#REF!+#REF!+E36)</f>
      </nc>
      <ndxf>
        <font>
          <sz val="10"/>
          <color auto="1"/>
          <name val="Arial"/>
          <family val="2"/>
          <scheme val="none"/>
        </font>
        <border outline="0">
          <left style="medium">
            <color indexed="64"/>
          </left>
          <top style="medium">
            <color indexed="64"/>
          </top>
          <bottom style="medium">
            <color indexed="64"/>
          </bottom>
        </border>
      </ndxf>
    </rcc>
    <rcc rId="0" sId="1" dxf="1">
      <nc r="F37">
        <f>SUM(#REF!+#REF!+F36)</f>
      </nc>
      <ndxf>
        <font>
          <sz val="10"/>
          <color auto="1"/>
          <name val="Arial"/>
          <family val="2"/>
          <scheme val="none"/>
        </font>
        <border outline="0">
          <left style="medium">
            <color indexed="64"/>
          </left>
          <top style="medium">
            <color indexed="64"/>
          </top>
          <bottom style="medium">
            <color indexed="64"/>
          </bottom>
        </border>
      </ndxf>
    </rcc>
    <rcc rId="0" sId="1" dxf="1">
      <nc r="G37">
        <f>SUM(#REF!+#REF!+G36)</f>
      </nc>
      <ndxf>
        <font>
          <sz val="10"/>
          <color auto="1"/>
          <name val="Arial"/>
          <family val="2"/>
          <scheme val="none"/>
        </font>
        <border outline="0">
          <left style="medium">
            <color indexed="64"/>
          </left>
          <top style="medium">
            <color indexed="64"/>
          </top>
          <bottom style="medium">
            <color indexed="64"/>
          </bottom>
        </border>
      </ndxf>
    </rcc>
    <rcc rId="0" sId="1" dxf="1">
      <nc r="H37">
        <f>SUM(#REF!+#REF!+H36)</f>
      </nc>
      <ndxf>
        <font>
          <sz val="10"/>
          <color auto="1"/>
          <name val="Arial"/>
          <family val="2"/>
          <scheme val="none"/>
        </font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I37">
        <v>1498</v>
      </nc>
      <ndxf>
        <font>
          <sz val="10"/>
          <color auto="1"/>
          <name val="Arial"/>
          <family val="2"/>
          <scheme val="none"/>
        </font>
        <border outline="0">
          <left style="medium">
            <color indexed="64"/>
          </left>
          <top style="medium">
            <color indexed="64"/>
          </top>
          <bottom style="medium">
            <color indexed="64"/>
          </bottom>
        </border>
      </ndxf>
    </rcc>
    <rcc rId="0" sId="1" dxf="1">
      <nc r="J37">
        <f>SUM(#REF!+#REF!+J36)</f>
      </nc>
      <ndxf>
        <font>
          <sz val="10"/>
          <color auto="1"/>
          <name val="Arial"/>
          <family val="2"/>
          <scheme val="none"/>
        </font>
        <border outline="0">
          <left style="medium">
            <color indexed="64"/>
          </left>
          <top style="medium">
            <color indexed="64"/>
          </top>
          <bottom style="medium">
            <color indexed="64"/>
          </bottom>
        </border>
      </ndxf>
    </rcc>
    <rcc rId="0" sId="1" dxf="1">
      <nc r="K37">
        <f>SUM(#REF!+#REF!+K36)</f>
      </nc>
      <ndxf>
        <font>
          <sz val="10"/>
          <color auto="1"/>
          <name val="Arial"/>
          <family val="2"/>
          <scheme val="none"/>
        </font>
        <border outline="0">
          <left style="medium">
            <color indexed="64"/>
          </left>
          <top style="medium">
            <color indexed="64"/>
          </top>
          <bottom style="medium">
            <color indexed="64"/>
          </bottom>
        </border>
      </ndxf>
    </rcc>
    <rcc rId="0" sId="1" dxf="1">
      <nc r="L37">
        <f>SUM(#REF!+#REF!+L36)</f>
      </nc>
      <ndxf>
        <font>
          <sz val="10"/>
          <color auto="1"/>
          <name val="Arial"/>
          <family val="2"/>
          <scheme val="none"/>
        </font>
        <border outline="0">
          <left style="medium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</rm>
  <rfmt sheetId="1" sqref="C36:C37" start="0" length="0">
    <dxf>
      <border>
        <left style="thin">
          <color indexed="64"/>
        </left>
      </border>
    </dxf>
  </rfmt>
  <rfmt sheetId="1" sqref="C36:L36" start="0" length="0">
    <dxf>
      <border>
        <top style="thin">
          <color indexed="64"/>
        </top>
      </border>
    </dxf>
  </rfmt>
  <rfmt sheetId="1" sqref="L36:L37" start="0" length="0">
    <dxf>
      <border>
        <right style="thin">
          <color indexed="64"/>
        </right>
      </border>
    </dxf>
  </rfmt>
  <rfmt sheetId="1" sqref="C37:L37" start="0" length="0">
    <dxf>
      <border>
        <bottom style="thin">
          <color indexed="64"/>
        </bottom>
      </border>
    </dxf>
  </rfmt>
  <rfmt sheetId="1" sqref="C36:L37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fmt sheetId="1" sqref="C37" start="0" length="0">
    <dxf>
      <border>
        <left style="medium">
          <color indexed="64"/>
        </left>
      </border>
    </dxf>
  </rfmt>
  <rfmt sheetId="1" sqref="C37:L37" start="0" length="0">
    <dxf>
      <border>
        <top style="medium">
          <color indexed="64"/>
        </top>
      </border>
    </dxf>
  </rfmt>
  <rfmt sheetId="1" sqref="L37" start="0" length="0">
    <dxf>
      <border>
        <right style="medium">
          <color indexed="64"/>
        </right>
      </border>
    </dxf>
  </rfmt>
  <rfmt sheetId="1" sqref="C37:L37" start="0" length="0">
    <dxf>
      <border>
        <bottom style="medium">
          <color indexed="64"/>
        </bottom>
      </border>
    </dxf>
  </rfmt>
  <rcc rId="49" sId="2">
    <oc r="G14">
      <v>1</v>
    </oc>
    <nc r="G14"/>
  </rcc>
  <rfmt sheetId="2" sqref="G14:H14">
    <dxf>
      <fill>
        <patternFill patternType="solid">
          <bgColor theme="1"/>
        </patternFill>
      </fill>
    </dxf>
  </rfmt>
  <rcc rId="50" sId="2">
    <oc r="I14">
      <f>SUM(C14:H14)</f>
    </oc>
    <nc r="I14">
      <v>30</v>
    </nc>
  </rcc>
  <rcc rId="51" sId="2">
    <oc r="E17">
      <v>3</v>
    </oc>
    <nc r="E17"/>
  </rcc>
  <rcc rId="52" sId="2">
    <oc r="I17">
      <f>SUM(C17:H17)</f>
    </oc>
    <nc r="I17">
      <v>12</v>
    </nc>
  </rcc>
  <rfmt sheetId="2" sqref="E17:F17">
    <dxf>
      <fill>
        <patternFill patternType="solid">
          <bgColor theme="1"/>
        </patternFill>
      </fill>
    </dxf>
  </rfmt>
  <rdn rId="0" localSheetId="3" customView="1" name="Z_162AFA24_244D_4E4B_BCF6_136880D9B53B_.wvu.PrintArea" hidden="1" oldHidden="1">
    <formula>'coûts totaux'!$A$1:$H$38</formula>
  </rdn>
  <rdn rId="0" localSheetId="4" customView="1" name="Z_162AFA24_244D_4E4B_BCF6_136880D9B53B_.wvu.Cols" hidden="1" oldHidden="1">
    <formula>'$ moyen par appareil neuf'!$I:$I,'$ moyen par appareil neuf'!$JE:$JE,'$ moyen par appareil neuf'!$TA:$TA,'$ moyen par appareil neuf'!$ACW:$ACW,'$ moyen par appareil neuf'!$AMS:$AMS,'$ moyen par appareil neuf'!$AWO:$AWO,'$ moyen par appareil neuf'!$BGK:$BGK,'$ moyen par appareil neuf'!$BQG:$BQG,'$ moyen par appareil neuf'!$CAC:$CAC,'$ moyen par appareil neuf'!$CJY:$CJY,'$ moyen par appareil neuf'!$CTU:$CTU,'$ moyen par appareil neuf'!$DDQ:$DDQ,'$ moyen par appareil neuf'!$DNM:$DNM,'$ moyen par appareil neuf'!$DXI:$DXI,'$ moyen par appareil neuf'!$EHE:$EHE,'$ moyen par appareil neuf'!$ERA:$ERA,'$ moyen par appareil neuf'!$FAW:$FAW,'$ moyen par appareil neuf'!$FKS:$FKS,'$ moyen par appareil neuf'!$FUO:$FUO,'$ moyen par appareil neuf'!$GEK:$GEK,'$ moyen par appareil neuf'!$GOG:$GOG,'$ moyen par appareil neuf'!$GYC:$GYC,'$ moyen par appareil neuf'!$HHY:$HHY,'$ moyen par appareil neuf'!$HRU:$HRU,'$ moyen par appareil neuf'!$IBQ:$IBQ,'$ moyen par appareil neuf'!$ILM:$ILM,'$ moyen par appareil neuf'!$IVI:$IVI,'$ moyen par appareil neuf'!$JFE:$JFE,'$ moyen par appareil neuf'!$JPA:$JPA,'$ moyen par appareil neuf'!$JYW:$JYW,'$ moyen par appareil neuf'!$KIS:$KIS,'$ moyen par appareil neuf'!$KSO:$KSO,'$ moyen par appareil neuf'!$LCK:$LCK,'$ moyen par appareil neuf'!$LMG:$LMG,'$ moyen par appareil neuf'!$LWC:$LWC,'$ moyen par appareil neuf'!$MFY:$MFY,'$ moyen par appareil neuf'!$MPU:$MPU,'$ moyen par appareil neuf'!$MZQ:$MZQ,'$ moyen par appareil neuf'!$NJM:$NJM,'$ moyen par appareil neuf'!$NTI:$NTI,'$ moyen par appareil neuf'!$ODE:$ODE,'$ moyen par appareil neuf'!$ONA:$ONA,'$ moyen par appareil neuf'!$OWW:$OWW,'$ moyen par appareil neuf'!$PGS:$PGS,'$ moyen par appareil neuf'!$PQO:$PQO,'$ moyen par appareil neuf'!$QAK:$QAK,'$ moyen par appareil neuf'!$QKG:$QKG,'$ moyen par appareil neuf'!$QUC:$QUC,'$ moyen par appareil neuf'!$RDY:$RDY,'$ moyen par appareil neuf'!$RNU:$RNU,'$ moyen par appareil neuf'!$RXQ:$RXQ,'$ moyen par appareil neuf'!$SHM:$SHM,'$ moyen par appareil neuf'!$SRI:$SRI,'$ moyen par appareil neuf'!$TBE:$TBE,'$ moyen par appareil neuf'!$TLA:$TLA,'$ moyen par appareil neuf'!$TUW:$TUW,'$ moyen par appareil neuf'!$UES:$UES,'$ moyen par appareil neuf'!$UOO:$UOO,'$ moyen par appareil neuf'!$UYK:$UYK,'$ moyen par appareil neuf'!$VIG:$VIG,'$ moyen par appareil neuf'!$VSC:$VSC,'$ moyen par appareil neuf'!$WBY:$WBY,'$ moyen par appareil neuf'!$WLU:$WLU,'$ moyen par appareil neuf'!$WVQ:$WVQ</formula>
  </rdn>
  <rcv guid="{162AFA24-244D-4E4B-BCF6-136880D9B53B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" sId="4">
    <oc r="B9">
      <v>1</v>
    </oc>
    <nc r="B9"/>
  </rcc>
  <rcc rId="56" sId="4">
    <oc r="B10">
      <v>1</v>
    </oc>
    <nc r="B10"/>
  </rcc>
  <rcc rId="57" sId="4">
    <oc r="B11">
      <v>3</v>
    </oc>
    <nc r="B11"/>
  </rcc>
  <rcc rId="58" sId="4">
    <oc r="B12">
      <v>1</v>
    </oc>
    <nc r="B12"/>
  </rcc>
  <rfmt sheetId="4" sqref="B9:B12">
    <dxf>
      <fill>
        <patternFill patternType="solid">
          <bgColor theme="1"/>
        </patternFill>
      </fill>
    </dxf>
  </rfmt>
  <rcc rId="59" sId="4">
    <oc r="B18">
      <v>4</v>
    </oc>
    <nc r="B18"/>
  </rcc>
  <rfmt sheetId="4" sqref="B18">
    <dxf>
      <fill>
        <patternFill patternType="solid">
          <bgColor theme="1"/>
        </patternFill>
      </fill>
    </dxf>
  </rfmt>
  <rcc rId="60" sId="4">
    <oc r="B26">
      <f>SUM(B7:B24)</f>
    </oc>
    <nc r="B26">
      <v>151</v>
    </nc>
  </rcc>
  <rcc rId="61" sId="4">
    <oc r="B33">
      <v>1</v>
    </oc>
    <nc r="B33"/>
  </rcc>
  <rfmt sheetId="4" sqref="B33">
    <dxf>
      <fill>
        <patternFill patternType="solid">
          <bgColor theme="1"/>
        </patternFill>
      </fill>
    </dxf>
  </rfmt>
  <rcc rId="62" sId="4">
    <oc r="B39">
      <v>1</v>
    </oc>
    <nc r="B39"/>
  </rcc>
  <rfmt sheetId="4" sqref="B39">
    <dxf>
      <fill>
        <patternFill patternType="solid">
          <bgColor theme="1"/>
        </patternFill>
      </fill>
    </dxf>
  </rfmt>
  <rcc rId="63" sId="4">
    <oc r="B40">
      <v>4</v>
    </oc>
    <nc r="B40"/>
  </rcc>
  <rfmt sheetId="4" sqref="B40">
    <dxf>
      <fill>
        <patternFill patternType="solid">
          <bgColor theme="1"/>
        </patternFill>
      </fill>
    </dxf>
  </rfmt>
  <rcc rId="64" sId="4">
    <oc r="B43">
      <v>4</v>
    </oc>
    <nc r="B43"/>
  </rcc>
  <rfmt sheetId="4" sqref="B43">
    <dxf>
      <fill>
        <patternFill patternType="solid">
          <bgColor theme="1"/>
        </patternFill>
      </fill>
    </dxf>
  </rfmt>
  <rcc rId="65" sId="4">
    <oc r="B49">
      <v>2</v>
    </oc>
    <nc r="B49"/>
  </rcc>
  <rfmt sheetId="4" sqref="B49">
    <dxf>
      <fill>
        <patternFill patternType="solid">
          <bgColor theme="1"/>
        </patternFill>
      </fill>
    </dxf>
  </rfmt>
  <rcc rId="66" sId="4">
    <oc r="B51">
      <f>SUM(B32:B49)</f>
    </oc>
    <nc r="B51">
      <v>163</v>
    </nc>
  </rcc>
  <rcc rId="67" sId="4">
    <oc r="B62">
      <v>1</v>
    </oc>
    <nc r="B62"/>
  </rcc>
  <rfmt sheetId="4" sqref="B62">
    <dxf>
      <fill>
        <patternFill patternType="solid">
          <bgColor theme="1"/>
        </patternFill>
      </fill>
    </dxf>
  </rfmt>
  <rcc rId="68" sId="4">
    <oc r="B65">
      <v>1</v>
    </oc>
    <nc r="B65"/>
  </rcc>
  <rfmt sheetId="4" sqref="B65">
    <dxf>
      <fill>
        <patternFill patternType="solid">
          <bgColor theme="1"/>
        </patternFill>
      </fill>
    </dxf>
  </rfmt>
  <rcc rId="69" sId="4">
    <oc r="B69">
      <v>1</v>
    </oc>
    <nc r="B69"/>
  </rcc>
  <rfmt sheetId="4" sqref="B69">
    <dxf>
      <fill>
        <patternFill patternType="solid">
          <bgColor theme="1"/>
        </patternFill>
      </fill>
    </dxf>
  </rfmt>
  <rcc rId="70" sId="4">
    <oc r="B74">
      <v>1</v>
    </oc>
    <nc r="B74"/>
  </rcc>
  <rfmt sheetId="4" sqref="B74">
    <dxf>
      <fill>
        <patternFill patternType="solid">
          <bgColor theme="1"/>
        </patternFill>
      </fill>
    </dxf>
  </rfmt>
  <rcc rId="71" sId="4">
    <oc r="B77">
      <f>SUM(B58:B75)</f>
    </oc>
    <nc r="B77">
      <v>120</v>
    </nc>
  </rcc>
  <rcc rId="72" sId="4">
    <oc r="B90">
      <v>2</v>
    </oc>
    <nc r="B90"/>
  </rcc>
  <rfmt sheetId="4" sqref="B90">
    <dxf>
      <fill>
        <patternFill patternType="solid">
          <bgColor theme="1"/>
        </patternFill>
      </fill>
    </dxf>
  </rfmt>
  <rcc rId="73" sId="4">
    <oc r="B92">
      <v>2</v>
    </oc>
    <nc r="B92"/>
  </rcc>
  <rcc rId="74" sId="4">
    <oc r="B93">
      <v>2</v>
    </oc>
    <nc r="B93"/>
  </rcc>
  <rfmt sheetId="4" sqref="B92:B93">
    <dxf>
      <fill>
        <patternFill patternType="solid">
          <bgColor theme="1"/>
        </patternFill>
      </fill>
    </dxf>
  </rfmt>
  <rcc rId="75" sId="4">
    <oc r="B95">
      <v>3</v>
    </oc>
    <nc r="B95"/>
  </rcc>
  <rcc rId="76" sId="4">
    <oc r="B96">
      <v>2</v>
    </oc>
    <nc r="B96"/>
  </rcc>
  <rcc rId="77" sId="4">
    <oc r="B97">
      <v>1</v>
    </oc>
    <nc r="B97"/>
  </rcc>
  <rfmt sheetId="4" sqref="B95:B97">
    <dxf>
      <fill>
        <patternFill patternType="solid">
          <bgColor theme="1"/>
        </patternFill>
      </fill>
    </dxf>
  </rfmt>
  <rcc rId="78" sId="4">
    <oc r="B102">
      <f>SUM(B83:B100)</f>
    </oc>
    <nc r="B102">
      <v>12</v>
    </nc>
  </rcc>
  <rcc rId="79" sId="4">
    <oc r="B110">
      <v>1</v>
    </oc>
    <nc r="B110"/>
  </rcc>
  <rfmt sheetId="4" sqref="B110">
    <dxf>
      <fill>
        <patternFill patternType="solid">
          <bgColor theme="1"/>
        </patternFill>
      </fill>
    </dxf>
  </rfmt>
  <rcc rId="80" sId="4">
    <oc r="B112">
      <v>1</v>
    </oc>
    <nc r="B112"/>
  </rcc>
  <rcc rId="81" sId="4">
    <oc r="B113">
      <v>1</v>
    </oc>
    <nc r="B113"/>
  </rcc>
  <rcc rId="82" sId="4">
    <oc r="B114">
      <v>1</v>
    </oc>
    <nc r="B114"/>
  </rcc>
  <rfmt sheetId="4" sqref="B112:B114">
    <dxf>
      <fill>
        <patternFill patternType="solid">
          <bgColor theme="1"/>
        </patternFill>
      </fill>
    </dxf>
  </rfmt>
  <rcc rId="83" sId="4">
    <oc r="B116">
      <v>1</v>
    </oc>
    <nc r="B116"/>
  </rcc>
  <rcc rId="84" sId="4">
    <oc r="B117">
      <v>2</v>
    </oc>
    <nc r="B117"/>
  </rcc>
  <rfmt sheetId="4" sqref="B116:B117">
    <dxf>
      <fill>
        <patternFill patternType="solid">
          <bgColor theme="1"/>
        </patternFill>
      </fill>
    </dxf>
  </rfmt>
  <rcc rId="85" sId="4">
    <oc r="B120">
      <v>3</v>
    </oc>
    <nc r="B120"/>
  </rcc>
  <rfmt sheetId="4" sqref="B120">
    <dxf>
      <fill>
        <patternFill patternType="solid">
          <bgColor theme="1"/>
        </patternFill>
      </fill>
    </dxf>
  </rfmt>
  <rcc rId="86" sId="4">
    <oc r="B128">
      <f>SUM(B109:B126)</f>
    </oc>
    <nc r="B128">
      <v>151</v>
    </nc>
  </rcc>
  <rcc rId="87" sId="4">
    <oc r="B135">
      <v>1</v>
    </oc>
    <nc r="B135"/>
  </rcc>
  <rfmt sheetId="4" sqref="B135">
    <dxf>
      <fill>
        <patternFill patternType="solid">
          <bgColor theme="1"/>
        </patternFill>
      </fill>
    </dxf>
  </rfmt>
  <rcc rId="88" sId="4">
    <oc r="B138">
      <v>1</v>
    </oc>
    <nc r="B138"/>
  </rcc>
  <rfmt sheetId="4" sqref="B138">
    <dxf>
      <fill>
        <patternFill patternType="solid">
          <bgColor theme="1"/>
        </patternFill>
      </fill>
    </dxf>
  </rfmt>
  <rcc rId="89" sId="4">
    <oc r="B141">
      <v>2</v>
    </oc>
    <nc r="B141"/>
  </rcc>
  <rfmt sheetId="4" sqref="B141">
    <dxf>
      <fill>
        <patternFill patternType="solid">
          <bgColor theme="1"/>
        </patternFill>
      </fill>
    </dxf>
  </rfmt>
  <rcc rId="90" sId="4">
    <oc r="B150">
      <v>1</v>
    </oc>
    <nc r="B150"/>
  </rcc>
  <rfmt sheetId="4" sqref="B150">
    <dxf>
      <fill>
        <patternFill patternType="solid">
          <bgColor theme="1"/>
        </patternFill>
      </fill>
    </dxf>
  </rfmt>
  <rcc rId="91" sId="4">
    <oc r="B153">
      <f>SUM(B134:B151)</f>
    </oc>
    <nc r="B153">
      <v>148</v>
    </nc>
  </rcc>
  <rcc rId="92" sId="4">
    <oc r="B166">
      <v>1</v>
    </oc>
    <nc r="B166"/>
  </rcc>
  <rfmt sheetId="4" sqref="B166">
    <dxf>
      <fill>
        <patternFill patternType="solid">
          <bgColor theme="1"/>
        </patternFill>
      </fill>
    </dxf>
  </rfmt>
  <rcc rId="93" sId="4">
    <oc r="B175">
      <v>4</v>
    </oc>
    <nc r="B175"/>
  </rcc>
  <rcc rId="94" sId="4">
    <oc r="B176">
      <v>1</v>
    </oc>
    <nc r="B176"/>
  </rcc>
  <rfmt sheetId="4" sqref="B175:B176">
    <dxf>
      <fill>
        <patternFill patternType="solid">
          <bgColor theme="1"/>
        </patternFill>
      </fill>
    </dxf>
  </rfmt>
  <rcc rId="95" sId="4">
    <oc r="B178">
      <f>SUM(B159:B176)</f>
    </oc>
    <nc r="B178">
      <v>128</v>
    </nc>
  </rcc>
  <rcc rId="96" sId="4">
    <oc r="B193">
      <v>1</v>
    </oc>
    <nc r="B193"/>
  </rcc>
  <rfmt sheetId="4" sqref="B193">
    <dxf>
      <fill>
        <patternFill patternType="solid">
          <bgColor theme="1"/>
        </patternFill>
      </fill>
    </dxf>
  </rfmt>
  <rcc rId="97" sId="4">
    <oc r="B198">
      <v>2</v>
    </oc>
    <nc r="B198"/>
  </rcc>
  <rfmt sheetId="4" sqref="B198">
    <dxf>
      <fill>
        <patternFill patternType="solid">
          <bgColor theme="1"/>
        </patternFill>
      </fill>
    </dxf>
  </rfmt>
  <rcc rId="98" sId="4">
    <oc r="B200">
      <v>1</v>
    </oc>
    <nc r="B200"/>
  </rcc>
  <rcc rId="99" sId="4">
    <oc r="B201">
      <v>3</v>
    </oc>
    <nc r="B201"/>
  </rcc>
  <rfmt sheetId="4" sqref="B200:B201">
    <dxf>
      <fill>
        <patternFill patternType="solid">
          <bgColor theme="1"/>
        </patternFill>
      </fill>
    </dxf>
  </rfmt>
  <rcc rId="100" sId="4">
    <oc r="B203">
      <v>3</v>
    </oc>
    <nc r="B203"/>
  </rcc>
  <rfmt sheetId="4" sqref="B203">
    <dxf>
      <fill>
        <patternFill patternType="solid">
          <bgColor theme="1"/>
        </patternFill>
      </fill>
    </dxf>
  </rfmt>
  <rcc rId="101" sId="4">
    <oc r="B206">
      <f>SUM(B186:B204)</f>
    </oc>
    <nc r="B206">
      <v>98</v>
    </nc>
  </rcc>
  <rcc rId="102" sId="4">
    <oc r="B219">
      <v>4</v>
    </oc>
    <nc r="B219"/>
  </rcc>
  <rfmt sheetId="4" sqref="B219">
    <dxf>
      <fill>
        <patternFill patternType="solid">
          <bgColor theme="1"/>
        </patternFill>
      </fill>
    </dxf>
  </rfmt>
  <rcc rId="103" sId="4">
    <oc r="B232">
      <f>SUM(B212:B230)</f>
    </oc>
    <nc r="B232">
      <v>144</v>
    </nc>
  </rcc>
  <rcc rId="104" sId="4">
    <oc r="B244">
      <v>1</v>
    </oc>
    <nc r="B244"/>
  </rcc>
  <rfmt sheetId="4" sqref="B244">
    <dxf>
      <fill>
        <patternFill patternType="solid">
          <bgColor theme="1"/>
        </patternFill>
      </fill>
    </dxf>
  </rfmt>
  <rcc rId="105" sId="4">
    <oc r="B246">
      <v>2</v>
    </oc>
    <nc r="B246"/>
  </rcc>
  <rfmt sheetId="4" sqref="B246">
    <dxf>
      <fill>
        <patternFill patternType="solid">
          <bgColor theme="1"/>
        </patternFill>
      </fill>
    </dxf>
  </rfmt>
  <rcc rId="106" sId="4">
    <oc r="B256">
      <v>1</v>
    </oc>
    <nc r="B256"/>
  </rcc>
  <rcc rId="107" sId="4">
    <oc r="B257">
      <v>2</v>
    </oc>
    <nc r="B257"/>
  </rcc>
  <rfmt sheetId="4" sqref="B256:B257">
    <dxf>
      <fill>
        <patternFill patternType="solid">
          <bgColor theme="1"/>
        </patternFill>
      </fill>
    </dxf>
  </rfmt>
  <rcc rId="108" sId="4">
    <oc r="B259">
      <f>SUM(B238:B257)</f>
    </oc>
    <nc r="B259">
      <v>74</v>
    </nc>
  </rcc>
  <rcc rId="109" sId="4">
    <oc r="B268">
      <v>1</v>
    </oc>
    <nc r="B268"/>
  </rcc>
  <rfmt sheetId="4" sqref="B268">
    <dxf>
      <fill>
        <patternFill patternType="solid">
          <bgColor theme="1"/>
        </patternFill>
      </fill>
    </dxf>
  </rfmt>
  <rcc rId="110" sId="4">
    <oc r="B270">
      <v>2</v>
    </oc>
    <nc r="B270"/>
  </rcc>
  <rcc rId="111" sId="4">
    <oc r="B271">
      <v>2</v>
    </oc>
    <nc r="B271"/>
  </rcc>
  <rcc rId="112" sId="4">
    <oc r="B272">
      <v>1</v>
    </oc>
    <nc r="B272"/>
  </rcc>
  <rcc rId="113" sId="4">
    <oc r="B273">
      <v>1</v>
    </oc>
    <nc r="B273"/>
  </rcc>
  <rfmt sheetId="4" sqref="B270:B273">
    <dxf>
      <fill>
        <patternFill patternType="solid">
          <bgColor theme="1"/>
        </patternFill>
      </fill>
    </dxf>
  </rfmt>
  <rcc rId="114" sId="4">
    <oc r="B276">
      <f>SUM(B266:B275)</f>
    </oc>
    <nc r="B276">
      <v>130</v>
    </nc>
  </rcc>
  <rdn rId="0" localSheetId="4" customView="1" name="Z_162AFA24_244D_4E4B_BCF6_136880D9B53B_.wvu.Cols" hidden="1" oldHidden="1">
    <oldFormula>'$ moyen par appareil neuf'!$I:$I,'$ moyen par appareil neuf'!$JE:$JE,'$ moyen par appareil neuf'!$TA:$TA,'$ moyen par appareil neuf'!$ACW:$ACW,'$ moyen par appareil neuf'!$AMS:$AMS,'$ moyen par appareil neuf'!$AWO:$AWO,'$ moyen par appareil neuf'!$BGK:$BGK,'$ moyen par appareil neuf'!$BQG:$BQG,'$ moyen par appareil neuf'!$CAC:$CAC,'$ moyen par appareil neuf'!$CJY:$CJY,'$ moyen par appareil neuf'!$CTU:$CTU,'$ moyen par appareil neuf'!$DDQ:$DDQ,'$ moyen par appareil neuf'!$DNM:$DNM,'$ moyen par appareil neuf'!$DXI:$DXI,'$ moyen par appareil neuf'!$EHE:$EHE,'$ moyen par appareil neuf'!$ERA:$ERA,'$ moyen par appareil neuf'!$FAW:$FAW,'$ moyen par appareil neuf'!$FKS:$FKS,'$ moyen par appareil neuf'!$FUO:$FUO,'$ moyen par appareil neuf'!$GEK:$GEK,'$ moyen par appareil neuf'!$GOG:$GOG,'$ moyen par appareil neuf'!$GYC:$GYC,'$ moyen par appareil neuf'!$HHY:$HHY,'$ moyen par appareil neuf'!$HRU:$HRU,'$ moyen par appareil neuf'!$IBQ:$IBQ,'$ moyen par appareil neuf'!$ILM:$ILM,'$ moyen par appareil neuf'!$IVI:$IVI,'$ moyen par appareil neuf'!$JFE:$JFE,'$ moyen par appareil neuf'!$JPA:$JPA,'$ moyen par appareil neuf'!$JYW:$JYW,'$ moyen par appareil neuf'!$KIS:$KIS,'$ moyen par appareil neuf'!$KSO:$KSO,'$ moyen par appareil neuf'!$LCK:$LCK,'$ moyen par appareil neuf'!$LMG:$LMG,'$ moyen par appareil neuf'!$LWC:$LWC,'$ moyen par appareil neuf'!$MFY:$MFY,'$ moyen par appareil neuf'!$MPU:$MPU,'$ moyen par appareil neuf'!$MZQ:$MZQ,'$ moyen par appareil neuf'!$NJM:$NJM,'$ moyen par appareil neuf'!$NTI:$NTI,'$ moyen par appareil neuf'!$ODE:$ODE,'$ moyen par appareil neuf'!$ONA:$ONA,'$ moyen par appareil neuf'!$OWW:$OWW,'$ moyen par appareil neuf'!$PGS:$PGS,'$ moyen par appareil neuf'!$PQO:$PQO,'$ moyen par appareil neuf'!$QAK:$QAK,'$ moyen par appareil neuf'!$QKG:$QKG,'$ moyen par appareil neuf'!$QUC:$QUC,'$ moyen par appareil neuf'!$RDY:$RDY,'$ moyen par appareil neuf'!$RNU:$RNU,'$ moyen par appareil neuf'!$RXQ:$RXQ,'$ moyen par appareil neuf'!$SHM:$SHM,'$ moyen par appareil neuf'!$SRI:$SRI,'$ moyen par appareil neuf'!$TBE:$TBE,'$ moyen par appareil neuf'!$TLA:$TLA,'$ moyen par appareil neuf'!$TUW:$TUW,'$ moyen par appareil neuf'!$UES:$UES,'$ moyen par appareil neuf'!$UOO:$UOO,'$ moyen par appareil neuf'!$UYK:$UYK,'$ moyen par appareil neuf'!$VIG:$VIG,'$ moyen par appareil neuf'!$VSC:$VSC,'$ moyen par appareil neuf'!$WBY:$WBY,'$ moyen par appareil neuf'!$WLU:$WLU,'$ moyen par appareil neuf'!$WVQ:$WVQ</oldFormula>
  </rdn>
  <rcv guid="{162AFA24-244D-4E4B-BCF6-136880D9B53B}" action="delete"/>
  <rdn rId="0" localSheetId="3" customView="1" name="Z_162AFA24_244D_4E4B_BCF6_136880D9B53B_.wvu.PrintArea" hidden="1" oldHidden="1">
    <formula>'coûts totaux'!$A$1:$H$38</formula>
    <oldFormula>'coûts totaux'!$A$1:$H$38</oldFormula>
  </rdn>
  <rcv guid="{162AFA24-244D-4E4B-BCF6-136880D9B53B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62AFA24-244D-4E4B-BCF6-136880D9B53B}" action="delete"/>
  <rdn rId="0" localSheetId="3" customView="1" name="Z_162AFA24_244D_4E4B_BCF6_136880D9B53B_.wvu.PrintArea" hidden="1" oldHidden="1">
    <formula>'coûts totaux'!$A$1:$H$38</formula>
    <oldFormula>'coûts totaux'!$A$1:$H$38</oldFormula>
  </rdn>
  <rcv guid="{162AFA24-244D-4E4B-BCF6-136880D9B53B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L35">
    <dxf>
      <fill>
        <patternFill>
          <bgColor rgb="FFFF0000"/>
        </patternFill>
      </fill>
    </dxf>
  </rfmt>
  <rdn rId="0" localSheetId="3" customView="1" name="Z_D98C198C_37F2_48C5_863C_F98FFA86B610_.wvu.PrintArea" hidden="1" oldHidden="1">
    <formula>'coûts totaux'!$A$1:$H$38</formula>
  </rdn>
  <rcv guid="{D98C198C-37F2-48C5-863C-F98FFA86B610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9" sId="1">
    <oc r="L35">
      <v>1</v>
    </oc>
    <nc r="L35"/>
  </rcc>
  <rfmt sheetId="1" sqref="L35">
    <dxf>
      <fill>
        <patternFill>
          <bgColor theme="1"/>
        </patternFill>
      </fill>
    </dxf>
  </rfmt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7F527FE5-BD80-4C34-8EB2-15BEA8916A6F}" name="Bruno Lemelin" id="-223315858" dateTime="2022-05-10T16:18:59"/>
</user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6" Type="http://schemas.openxmlformats.org/officeDocument/2006/relationships/drawing" Target="../drawings/drawing3.xml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6"/>
  <sheetViews>
    <sheetView zoomScaleNormal="100" workbookViewId="0">
      <selection sqref="A1:XFD1048576"/>
    </sheetView>
  </sheetViews>
  <sheetFormatPr baseColWidth="10" defaultRowHeight="12.75" x14ac:dyDescent="0.2"/>
  <cols>
    <col min="2" max="2" width="18.140625" customWidth="1"/>
    <col min="12" max="12" width="11.5703125" customWidth="1"/>
  </cols>
  <sheetData>
    <row r="1" spans="1:14" x14ac:dyDescent="0.2">
      <c r="A1" s="135"/>
      <c r="B1" s="135"/>
    </row>
    <row r="2" spans="1:14" x14ac:dyDescent="0.2">
      <c r="A2" s="135"/>
      <c r="B2" s="135"/>
    </row>
    <row r="3" spans="1:14" x14ac:dyDescent="0.2">
      <c r="A3" s="135"/>
      <c r="B3" s="135"/>
    </row>
    <row r="4" spans="1:14" x14ac:dyDescent="0.2">
      <c r="A4" s="1"/>
      <c r="B4" s="1"/>
    </row>
    <row r="5" spans="1:14" x14ac:dyDescent="0.2">
      <c r="A5" s="1"/>
      <c r="B5" s="1"/>
    </row>
    <row r="6" spans="1:14" s="7" customFormat="1" x14ac:dyDescent="0.2">
      <c r="A6" s="137" t="s">
        <v>9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</row>
    <row r="7" spans="1:14" s="7" customFormat="1" x14ac:dyDescent="0.2"/>
    <row r="8" spans="1:14" s="7" customFormat="1" x14ac:dyDescent="0.2">
      <c r="A8" s="136" t="s">
        <v>23</v>
      </c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</row>
    <row r="9" spans="1:14" s="7" customFormat="1" x14ac:dyDescent="0.2"/>
    <row r="10" spans="1:14" s="7" customFormat="1" ht="13.5" thickBot="1" x14ac:dyDescent="0.25">
      <c r="C10" s="8" t="s">
        <v>4</v>
      </c>
      <c r="D10" s="8" t="s">
        <v>5</v>
      </c>
      <c r="E10" s="8" t="s">
        <v>11</v>
      </c>
      <c r="F10" s="8" t="s">
        <v>14</v>
      </c>
      <c r="G10" s="8" t="s">
        <v>24</v>
      </c>
      <c r="H10" s="8" t="s">
        <v>25</v>
      </c>
      <c r="I10" s="8" t="s">
        <v>26</v>
      </c>
      <c r="J10" s="9" t="s">
        <v>27</v>
      </c>
      <c r="K10" s="9" t="s">
        <v>44</v>
      </c>
      <c r="L10" s="9" t="s">
        <v>45</v>
      </c>
    </row>
    <row r="11" spans="1:14" s="7" customFormat="1" ht="13.5" thickBot="1" x14ac:dyDescent="0.25">
      <c r="A11" s="130" t="s">
        <v>0</v>
      </c>
      <c r="B11" s="131"/>
      <c r="C11" s="10"/>
      <c r="D11" s="10"/>
    </row>
    <row r="12" spans="1:14" s="7" customFormat="1" x14ac:dyDescent="0.2">
      <c r="A12" s="126" t="s">
        <v>12</v>
      </c>
      <c r="B12" s="127"/>
      <c r="C12" s="9">
        <v>169</v>
      </c>
      <c r="D12" s="9">
        <v>123</v>
      </c>
      <c r="E12" s="9">
        <v>19</v>
      </c>
      <c r="F12" s="9">
        <v>182</v>
      </c>
      <c r="G12" s="9">
        <v>150</v>
      </c>
      <c r="H12" s="9">
        <v>129</v>
      </c>
      <c r="I12" s="9">
        <v>98</v>
      </c>
      <c r="J12" s="9">
        <v>151</v>
      </c>
      <c r="K12" s="9">
        <v>74</v>
      </c>
      <c r="L12" s="9">
        <v>130</v>
      </c>
    </row>
    <row r="13" spans="1:14" s="7" customFormat="1" x14ac:dyDescent="0.2">
      <c r="A13" s="128" t="s">
        <v>15</v>
      </c>
      <c r="B13" s="129"/>
      <c r="C13" s="9">
        <v>104</v>
      </c>
      <c r="D13" s="9">
        <v>101</v>
      </c>
      <c r="E13" s="9">
        <v>163</v>
      </c>
      <c r="F13" s="9">
        <v>88</v>
      </c>
      <c r="G13" s="9">
        <v>54</v>
      </c>
      <c r="H13" s="9">
        <v>36</v>
      </c>
      <c r="I13" s="9">
        <v>43</v>
      </c>
      <c r="J13" s="9">
        <v>38</v>
      </c>
      <c r="K13" s="9">
        <v>33</v>
      </c>
      <c r="L13" s="9">
        <v>63</v>
      </c>
    </row>
    <row r="14" spans="1:14" s="7" customFormat="1" x14ac:dyDescent="0.2">
      <c r="A14" s="128" t="s">
        <v>1</v>
      </c>
      <c r="B14" s="129"/>
      <c r="C14" s="113"/>
      <c r="D14" s="113"/>
      <c r="E14" s="9">
        <v>0</v>
      </c>
      <c r="F14" s="9">
        <v>0</v>
      </c>
      <c r="G14" s="9">
        <v>0</v>
      </c>
      <c r="H14" s="113"/>
      <c r="I14" s="9">
        <v>0</v>
      </c>
      <c r="J14" s="9">
        <v>0</v>
      </c>
      <c r="K14" s="113"/>
      <c r="L14" s="9">
        <v>0</v>
      </c>
    </row>
    <row r="15" spans="1:14" s="7" customFormat="1" x14ac:dyDescent="0.2">
      <c r="A15" s="128" t="s">
        <v>2</v>
      </c>
      <c r="B15" s="129"/>
      <c r="C15" s="9">
        <v>1207</v>
      </c>
      <c r="D15" s="9">
        <v>1236</v>
      </c>
      <c r="E15" s="9">
        <v>986</v>
      </c>
      <c r="F15" s="9">
        <v>1044</v>
      </c>
      <c r="G15" s="9">
        <v>994</v>
      </c>
      <c r="H15" s="9">
        <v>874</v>
      </c>
      <c r="I15" s="9">
        <v>878</v>
      </c>
      <c r="J15" s="37">
        <v>751</v>
      </c>
      <c r="K15" s="9">
        <v>596</v>
      </c>
      <c r="L15" s="9">
        <v>701</v>
      </c>
      <c r="M15" s="78"/>
      <c r="N15" s="78"/>
    </row>
    <row r="16" spans="1:14" s="7" customFormat="1" x14ac:dyDescent="0.2">
      <c r="A16" s="128" t="s">
        <v>19</v>
      </c>
      <c r="B16" s="129"/>
      <c r="C16" s="9">
        <v>122</v>
      </c>
      <c r="D16" s="9">
        <v>90</v>
      </c>
      <c r="E16" s="9">
        <v>71</v>
      </c>
      <c r="F16" s="9">
        <v>50</v>
      </c>
      <c r="G16" s="9">
        <v>37</v>
      </c>
      <c r="H16" s="9">
        <v>27</v>
      </c>
      <c r="I16" s="9">
        <v>23</v>
      </c>
      <c r="J16" s="9">
        <v>30</v>
      </c>
      <c r="K16" s="9">
        <v>81</v>
      </c>
      <c r="L16" s="80">
        <v>57</v>
      </c>
    </row>
    <row r="17" spans="1:14" s="7" customFormat="1" x14ac:dyDescent="0.2">
      <c r="A17" s="128" t="s">
        <v>16</v>
      </c>
      <c r="B17" s="129"/>
      <c r="C17" s="9">
        <v>77</v>
      </c>
      <c r="D17" s="9">
        <v>106</v>
      </c>
      <c r="E17" s="9">
        <v>92</v>
      </c>
      <c r="F17" s="9">
        <v>92</v>
      </c>
      <c r="G17" s="9">
        <v>123</v>
      </c>
      <c r="H17" s="9">
        <v>130</v>
      </c>
      <c r="I17" s="9">
        <v>101</v>
      </c>
      <c r="J17" s="9">
        <v>115</v>
      </c>
      <c r="K17" s="9">
        <v>152</v>
      </c>
      <c r="L17" s="80">
        <v>97</v>
      </c>
      <c r="M17" s="78"/>
    </row>
    <row r="18" spans="1:14" s="7" customFormat="1" x14ac:dyDescent="0.2">
      <c r="A18" s="133" t="s">
        <v>6</v>
      </c>
      <c r="B18" s="134"/>
      <c r="C18" s="114">
        <v>1681</v>
      </c>
      <c r="D18" s="114">
        <v>1659</v>
      </c>
      <c r="E18" s="114">
        <v>1331</v>
      </c>
      <c r="F18" s="114">
        <v>1456</v>
      </c>
      <c r="G18" s="114">
        <v>1358</v>
      </c>
      <c r="H18" s="114">
        <v>1197</v>
      </c>
      <c r="I18" s="114">
        <v>1143</v>
      </c>
      <c r="J18" s="114">
        <v>1085</v>
      </c>
      <c r="K18" s="114">
        <v>937</v>
      </c>
      <c r="L18" s="115">
        <v>1048</v>
      </c>
    </row>
    <row r="19" spans="1:14" s="7" customFormat="1" ht="13.5" thickBot="1" x14ac:dyDescent="0.25">
      <c r="A19" s="132"/>
      <c r="B19" s="132"/>
    </row>
    <row r="20" spans="1:14" s="7" customFormat="1" ht="13.5" thickBot="1" x14ac:dyDescent="0.25">
      <c r="A20" s="130" t="s">
        <v>3</v>
      </c>
      <c r="B20" s="131"/>
    </row>
    <row r="21" spans="1:14" s="7" customFormat="1" x14ac:dyDescent="0.2">
      <c r="A21" s="126" t="s">
        <v>12</v>
      </c>
      <c r="B21" s="127"/>
      <c r="C21" s="9">
        <v>119</v>
      </c>
      <c r="D21" s="9">
        <v>79</v>
      </c>
      <c r="E21" s="9">
        <v>7</v>
      </c>
      <c r="F21" s="9">
        <v>108</v>
      </c>
      <c r="G21" s="9">
        <v>141</v>
      </c>
      <c r="H21" s="9">
        <v>117</v>
      </c>
      <c r="I21" s="9">
        <v>86</v>
      </c>
      <c r="J21" s="9">
        <v>126</v>
      </c>
      <c r="K21" s="9">
        <v>66</v>
      </c>
      <c r="L21" s="9">
        <v>107</v>
      </c>
    </row>
    <row r="22" spans="1:14" s="7" customFormat="1" x14ac:dyDescent="0.2">
      <c r="A22" s="128" t="s">
        <v>15</v>
      </c>
      <c r="B22" s="129"/>
      <c r="C22" s="9">
        <v>22</v>
      </c>
      <c r="D22" s="9">
        <v>33</v>
      </c>
      <c r="E22" s="9">
        <v>45</v>
      </c>
      <c r="F22" s="9">
        <v>26</v>
      </c>
      <c r="G22" s="9">
        <v>20</v>
      </c>
      <c r="H22" s="9">
        <v>7</v>
      </c>
      <c r="I22" s="9">
        <v>15</v>
      </c>
      <c r="J22" s="9">
        <v>11</v>
      </c>
      <c r="K22" s="9">
        <v>18</v>
      </c>
      <c r="L22" s="9">
        <v>20</v>
      </c>
    </row>
    <row r="23" spans="1:14" s="7" customFormat="1" x14ac:dyDescent="0.2">
      <c r="A23" s="128" t="s">
        <v>1</v>
      </c>
      <c r="B23" s="129"/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4" s="7" customFormat="1" x14ac:dyDescent="0.2">
      <c r="A24" s="128" t="s">
        <v>2</v>
      </c>
      <c r="B24" s="129"/>
      <c r="C24" s="9">
        <v>53</v>
      </c>
      <c r="D24" s="9">
        <v>44</v>
      </c>
      <c r="E24" s="9">
        <v>53</v>
      </c>
      <c r="F24" s="9">
        <v>44</v>
      </c>
      <c r="G24" s="9">
        <v>36</v>
      </c>
      <c r="H24" s="9">
        <v>46</v>
      </c>
      <c r="I24" s="9">
        <v>27</v>
      </c>
      <c r="J24" s="37">
        <v>36</v>
      </c>
      <c r="K24" s="9">
        <v>23</v>
      </c>
      <c r="L24" s="9">
        <v>27</v>
      </c>
      <c r="N24" s="78"/>
    </row>
    <row r="25" spans="1:14" s="7" customFormat="1" x14ac:dyDescent="0.2">
      <c r="A25" s="128" t="s">
        <v>19</v>
      </c>
      <c r="B25" s="129"/>
      <c r="C25" s="9">
        <v>36</v>
      </c>
      <c r="D25" s="9">
        <v>22</v>
      </c>
      <c r="E25" s="9">
        <v>21</v>
      </c>
      <c r="F25" s="9">
        <v>9</v>
      </c>
      <c r="G25" s="9">
        <v>6</v>
      </c>
      <c r="H25" s="9">
        <v>10</v>
      </c>
      <c r="I25" s="9">
        <v>6</v>
      </c>
      <c r="J25" s="113"/>
      <c r="K25" s="9">
        <v>31</v>
      </c>
      <c r="L25" s="80">
        <v>23</v>
      </c>
    </row>
    <row r="26" spans="1:14" s="7" customFormat="1" x14ac:dyDescent="0.2">
      <c r="A26" s="128" t="s">
        <v>16</v>
      </c>
      <c r="B26" s="129"/>
      <c r="C26" s="9">
        <v>9</v>
      </c>
      <c r="D26" s="9">
        <v>21</v>
      </c>
      <c r="E26" s="9">
        <v>9</v>
      </c>
      <c r="F26" s="9">
        <v>18</v>
      </c>
      <c r="G26" s="9">
        <v>8</v>
      </c>
      <c r="H26" s="9">
        <v>16</v>
      </c>
      <c r="I26" s="9">
        <v>13</v>
      </c>
      <c r="J26" s="9">
        <v>34</v>
      </c>
      <c r="K26" s="9">
        <v>20</v>
      </c>
      <c r="L26" s="80">
        <v>30</v>
      </c>
    </row>
    <row r="27" spans="1:14" s="7" customFormat="1" x14ac:dyDescent="0.2">
      <c r="A27" s="133" t="s">
        <v>6</v>
      </c>
      <c r="B27" s="134"/>
      <c r="C27" s="9">
        <v>239</v>
      </c>
      <c r="D27" s="9">
        <v>199</v>
      </c>
      <c r="E27" s="9">
        <v>135</v>
      </c>
      <c r="F27" s="9">
        <v>205</v>
      </c>
      <c r="G27" s="9">
        <v>211</v>
      </c>
      <c r="H27" s="9">
        <v>196</v>
      </c>
      <c r="I27" s="9">
        <v>147</v>
      </c>
      <c r="J27" s="9">
        <v>211</v>
      </c>
      <c r="K27" s="9">
        <v>158</v>
      </c>
      <c r="L27" s="85">
        <v>207</v>
      </c>
    </row>
    <row r="28" spans="1:14" s="7" customFormat="1" ht="13.5" thickBot="1" x14ac:dyDescent="0.25">
      <c r="A28" s="132"/>
      <c r="B28" s="132"/>
    </row>
    <row r="29" spans="1:14" s="7" customFormat="1" ht="13.5" thickBot="1" x14ac:dyDescent="0.25">
      <c r="A29" s="130" t="s">
        <v>7</v>
      </c>
      <c r="B29" s="131"/>
    </row>
    <row r="30" spans="1:14" s="7" customFormat="1" x14ac:dyDescent="0.2">
      <c r="A30" s="126" t="s">
        <v>12</v>
      </c>
      <c r="B30" s="127"/>
      <c r="C30" s="9">
        <v>138</v>
      </c>
      <c r="D30" s="9">
        <v>70</v>
      </c>
      <c r="E30" s="9">
        <v>12</v>
      </c>
      <c r="F30" s="11">
        <v>90</v>
      </c>
      <c r="G30" s="11">
        <v>105</v>
      </c>
      <c r="H30" s="9">
        <v>91</v>
      </c>
      <c r="I30" s="11">
        <v>111</v>
      </c>
      <c r="J30" s="11">
        <v>148</v>
      </c>
      <c r="K30" s="9">
        <v>114</v>
      </c>
      <c r="L30" s="9">
        <v>165</v>
      </c>
    </row>
    <row r="31" spans="1:14" s="7" customFormat="1" x14ac:dyDescent="0.2">
      <c r="A31" s="128" t="s">
        <v>13</v>
      </c>
      <c r="B31" s="129"/>
      <c r="C31" s="9">
        <v>32</v>
      </c>
      <c r="D31" s="9">
        <v>49</v>
      </c>
      <c r="E31" s="9">
        <v>64</v>
      </c>
      <c r="F31" s="11">
        <v>42</v>
      </c>
      <c r="G31" s="11">
        <v>61</v>
      </c>
      <c r="H31" s="9">
        <v>46</v>
      </c>
      <c r="I31" s="11">
        <v>44</v>
      </c>
      <c r="J31" s="11">
        <v>48</v>
      </c>
      <c r="K31" s="9">
        <v>29</v>
      </c>
      <c r="L31" s="9">
        <v>59</v>
      </c>
    </row>
    <row r="32" spans="1:14" s="7" customFormat="1" x14ac:dyDescent="0.2">
      <c r="A32" s="128" t="s">
        <v>1</v>
      </c>
      <c r="B32" s="129"/>
      <c r="C32" s="9">
        <v>0</v>
      </c>
      <c r="D32" s="9">
        <v>0</v>
      </c>
      <c r="E32" s="9">
        <v>0</v>
      </c>
      <c r="F32" s="11">
        <v>0</v>
      </c>
      <c r="G32" s="11">
        <v>0</v>
      </c>
      <c r="H32" s="9">
        <v>0</v>
      </c>
      <c r="I32" s="11">
        <v>0</v>
      </c>
      <c r="J32" s="11">
        <v>0</v>
      </c>
      <c r="K32" s="9">
        <v>0</v>
      </c>
      <c r="L32" s="9">
        <v>0</v>
      </c>
    </row>
    <row r="33" spans="1:14" s="7" customFormat="1" x14ac:dyDescent="0.2">
      <c r="A33" s="128" t="s">
        <v>2</v>
      </c>
      <c r="B33" s="129"/>
      <c r="C33" s="9">
        <v>29</v>
      </c>
      <c r="D33" s="9">
        <v>36</v>
      </c>
      <c r="E33" s="9">
        <v>10</v>
      </c>
      <c r="F33" s="11">
        <v>13</v>
      </c>
      <c r="G33" s="11">
        <v>15</v>
      </c>
      <c r="H33" s="9">
        <v>11</v>
      </c>
      <c r="I33" s="11">
        <v>8</v>
      </c>
      <c r="J33" s="11">
        <v>20</v>
      </c>
      <c r="K33" s="9">
        <v>10</v>
      </c>
      <c r="L33" s="9">
        <v>18</v>
      </c>
      <c r="M33" s="78"/>
      <c r="N33" s="78"/>
    </row>
    <row r="34" spans="1:14" s="7" customFormat="1" x14ac:dyDescent="0.2">
      <c r="A34" s="128" t="s">
        <v>19</v>
      </c>
      <c r="B34" s="129"/>
      <c r="C34" s="9">
        <v>0</v>
      </c>
      <c r="D34" s="9">
        <v>0</v>
      </c>
      <c r="E34" s="9">
        <v>0</v>
      </c>
      <c r="F34" s="11">
        <v>0</v>
      </c>
      <c r="G34" s="11">
        <v>0</v>
      </c>
      <c r="H34" s="9">
        <v>37</v>
      </c>
      <c r="I34" s="11">
        <v>45</v>
      </c>
      <c r="J34" s="11">
        <v>52</v>
      </c>
      <c r="K34" s="9">
        <v>33</v>
      </c>
      <c r="L34" s="80">
        <v>45</v>
      </c>
    </row>
    <row r="35" spans="1:14" s="7" customFormat="1" x14ac:dyDescent="0.2">
      <c r="A35" s="128" t="s">
        <v>16</v>
      </c>
      <c r="B35" s="129"/>
      <c r="C35" s="31">
        <v>0</v>
      </c>
      <c r="D35" s="31">
        <v>0</v>
      </c>
      <c r="E35" s="31">
        <v>0</v>
      </c>
      <c r="F35" s="36">
        <v>0</v>
      </c>
      <c r="G35" s="36">
        <v>0</v>
      </c>
      <c r="H35" s="31">
        <v>0</v>
      </c>
      <c r="I35" s="36">
        <v>0</v>
      </c>
      <c r="J35" s="36">
        <v>10</v>
      </c>
      <c r="K35" s="31">
        <v>6</v>
      </c>
      <c r="L35" s="125"/>
    </row>
    <row r="36" spans="1:14" s="7" customFormat="1" ht="13.5" thickBot="1" x14ac:dyDescent="0.25">
      <c r="A36" s="140" t="s">
        <v>6</v>
      </c>
      <c r="B36" s="141"/>
      <c r="C36" s="116">
        <v>199</v>
      </c>
      <c r="D36" s="116">
        <v>155</v>
      </c>
      <c r="E36" s="116">
        <v>86</v>
      </c>
      <c r="F36" s="116">
        <v>145</v>
      </c>
      <c r="G36" s="116">
        <v>181</v>
      </c>
      <c r="H36" s="116">
        <v>185</v>
      </c>
      <c r="I36" s="116">
        <v>208</v>
      </c>
      <c r="J36" s="116">
        <v>278</v>
      </c>
      <c r="K36" s="116">
        <v>192</v>
      </c>
      <c r="L36" s="117">
        <v>192</v>
      </c>
    </row>
    <row r="37" spans="1:14" s="7" customFormat="1" ht="13.5" thickBot="1" x14ac:dyDescent="0.25">
      <c r="A37" s="138" t="s">
        <v>8</v>
      </c>
      <c r="B37" s="139"/>
      <c r="C37" s="118">
        <v>2119</v>
      </c>
      <c r="D37" s="119">
        <v>2013</v>
      </c>
      <c r="E37" s="119">
        <v>1552</v>
      </c>
      <c r="F37" s="119">
        <v>1806</v>
      </c>
      <c r="G37" s="119">
        <v>1750</v>
      </c>
      <c r="H37" s="119">
        <v>1578</v>
      </c>
      <c r="I37" s="119">
        <v>1498</v>
      </c>
      <c r="J37" s="119">
        <v>1574</v>
      </c>
      <c r="K37" s="119">
        <v>1287</v>
      </c>
      <c r="L37" s="120">
        <v>1447</v>
      </c>
    </row>
    <row r="38" spans="1:14" x14ac:dyDescent="0.2">
      <c r="A38" s="2"/>
      <c r="B38" s="2"/>
    </row>
    <row r="40" spans="1:14" x14ac:dyDescent="0.2">
      <c r="C40" s="1"/>
      <c r="D40" s="1"/>
      <c r="E40" s="1"/>
      <c r="F40" s="1"/>
    </row>
    <row r="41" spans="1:14" x14ac:dyDescent="0.2">
      <c r="A41" s="7" t="s">
        <v>0</v>
      </c>
    </row>
    <row r="42" spans="1:14" x14ac:dyDescent="0.2">
      <c r="A42" s="7" t="s">
        <v>46</v>
      </c>
    </row>
    <row r="43" spans="1:14" x14ac:dyDescent="0.2">
      <c r="A43" s="44" t="s">
        <v>47</v>
      </c>
    </row>
    <row r="44" spans="1:14" x14ac:dyDescent="0.2">
      <c r="A44" s="7" t="s">
        <v>48</v>
      </c>
      <c r="B44" s="7"/>
    </row>
    <row r="45" spans="1:14" x14ac:dyDescent="0.2">
      <c r="A45" s="7" t="s">
        <v>49</v>
      </c>
    </row>
    <row r="46" spans="1:14" x14ac:dyDescent="0.2">
      <c r="A46" t="s">
        <v>50</v>
      </c>
    </row>
  </sheetData>
  <sheetProtection selectLockedCells="1"/>
  <customSheetViews>
    <customSheetView guid="{162AFA24-244D-4E4B-BCF6-136880D9B53B}" fitToPage="1">
      <selection sqref="A1:XFD1048576"/>
      <pageMargins left="0.78740157480314965" right="0.78740157480314965" top="0.98425196850393704" bottom="0.98425196850393704" header="0.51181102362204722" footer="0.51181102362204722"/>
      <pageSetup scale="81" orientation="landscape" r:id="rId1"/>
      <headerFooter alignWithMargins="0">
        <oddFooter>&amp;LPréparé par:
J. Powell&amp;R19 avril 2013</oddFooter>
      </headerFooter>
    </customSheetView>
    <customSheetView guid="{1A9BE304-A99C-4B2D-B88A-737F8529CE6B}" fitToPage="1">
      <selection activeCell="H16" sqref="H16"/>
      <pageMargins left="0.78740157480314965" right="0.78740157480314965" top="0.98425196850393704" bottom="0.98425196850393704" header="0.51181102362204722" footer="0.51181102362204722"/>
      <pageSetup scale="81" orientation="landscape" r:id="rId2"/>
      <headerFooter alignWithMargins="0">
        <oddFooter>&amp;LPréparé par:
J. Powell&amp;R19 avril 2013</oddFooter>
      </headerFooter>
    </customSheetView>
    <customSheetView guid="{15CDB6CC-C8DF-4AB5-BB13-5BC36614CAA4}" fitToPage="1">
      <selection activeCell="A8" sqref="A8:L8"/>
      <pageMargins left="0.78740157480314965" right="0.78740157480314965" top="0.98425196850393704" bottom="0.98425196850393704" header="0.51181102362204722" footer="0.51181102362204722"/>
      <pageSetup scale="81" orientation="landscape" r:id="rId3"/>
      <headerFooter alignWithMargins="0">
        <oddFooter>&amp;LPréparé par:
J. Powell&amp;R19 avril 2013</oddFooter>
      </headerFooter>
    </customSheetView>
    <customSheetView guid="{D98C198C-37F2-48C5-863C-F98FFA86B610}" fitToPage="1" topLeftCell="A10">
      <selection activeCell="N24" sqref="N24"/>
      <pageMargins left="0.78740157480314965" right="0.78740157480314965" top="0.98425196850393704" bottom="0.98425196850393704" header="0.51181102362204722" footer="0.51181102362204722"/>
      <pageSetup scale="81" orientation="landscape" r:id="rId4"/>
      <headerFooter alignWithMargins="0">
        <oddFooter>&amp;LPréparé par:
J. Powell&amp;R19 avril 2013</oddFooter>
      </headerFooter>
    </customSheetView>
  </customSheetViews>
  <mergeCells count="30">
    <mergeCell ref="A37:B37"/>
    <mergeCell ref="A33:B33"/>
    <mergeCell ref="A36:B36"/>
    <mergeCell ref="A31:B31"/>
    <mergeCell ref="A35:B35"/>
    <mergeCell ref="A32:B32"/>
    <mergeCell ref="A1:B3"/>
    <mergeCell ref="A18:B18"/>
    <mergeCell ref="A16:B16"/>
    <mergeCell ref="A12:B12"/>
    <mergeCell ref="A13:B13"/>
    <mergeCell ref="A14:B14"/>
    <mergeCell ref="A15:B15"/>
    <mergeCell ref="A17:B17"/>
    <mergeCell ref="A11:B11"/>
    <mergeCell ref="A8:L8"/>
    <mergeCell ref="A6:L6"/>
    <mergeCell ref="A25:B25"/>
    <mergeCell ref="A24:B24"/>
    <mergeCell ref="A30:B30"/>
    <mergeCell ref="A34:B34"/>
    <mergeCell ref="A29:B29"/>
    <mergeCell ref="A26:B26"/>
    <mergeCell ref="A28:B28"/>
    <mergeCell ref="A27:B27"/>
    <mergeCell ref="A21:B21"/>
    <mergeCell ref="A22:B22"/>
    <mergeCell ref="A23:B23"/>
    <mergeCell ref="A20:B20"/>
    <mergeCell ref="A19:B19"/>
  </mergeCells>
  <phoneticPr fontId="2" type="noConversion"/>
  <pageMargins left="0.78740157480314965" right="0.78740157480314965" top="0.98425196850393704" bottom="0.98425196850393704" header="0.51181102362204722" footer="0.51181102362204722"/>
  <pageSetup scale="81" orientation="landscape" r:id="rId5"/>
  <headerFooter alignWithMargins="0">
    <oddFooter>&amp;LPréparé par:
J. Powell&amp;R19 avril 2013</oddFooter>
  </headerFooter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5"/>
  <sheetViews>
    <sheetView topLeftCell="A4" workbookViewId="0">
      <selection activeCell="M14" sqref="M14"/>
    </sheetView>
  </sheetViews>
  <sheetFormatPr baseColWidth="10" defaultRowHeight="12.75" x14ac:dyDescent="0.2"/>
  <cols>
    <col min="2" max="2" width="22.85546875" customWidth="1"/>
    <col min="4" max="4" width="10.85546875" customWidth="1"/>
    <col min="6" max="6" width="7.42578125" customWidth="1"/>
    <col min="8" max="9" width="7.42578125" customWidth="1"/>
  </cols>
  <sheetData>
    <row r="1" spans="1:10" x14ac:dyDescent="0.2">
      <c r="A1" s="135"/>
      <c r="B1" s="135"/>
    </row>
    <row r="2" spans="1:10" x14ac:dyDescent="0.2">
      <c r="A2" s="135"/>
      <c r="B2" s="135"/>
    </row>
    <row r="3" spans="1:10" x14ac:dyDescent="0.2">
      <c r="A3" s="135"/>
      <c r="B3" s="135"/>
      <c r="D3" s="162"/>
    </row>
    <row r="4" spans="1:10" x14ac:dyDescent="0.2">
      <c r="D4" s="162"/>
    </row>
    <row r="5" spans="1:10" x14ac:dyDescent="0.2">
      <c r="D5" s="162"/>
    </row>
    <row r="6" spans="1:10" x14ac:dyDescent="0.2">
      <c r="D6" s="162"/>
    </row>
    <row r="7" spans="1:10" ht="14.25" x14ac:dyDescent="0.2">
      <c r="A7" s="163" t="s">
        <v>9</v>
      </c>
      <c r="B7" s="163"/>
      <c r="C7" s="163"/>
      <c r="D7" s="163"/>
      <c r="E7" s="163"/>
      <c r="F7" s="163"/>
      <c r="G7" s="163"/>
      <c r="H7" s="163"/>
      <c r="I7" s="163"/>
      <c r="J7" s="163"/>
    </row>
    <row r="9" spans="1:10" ht="15" x14ac:dyDescent="0.25">
      <c r="A9" s="164" t="s">
        <v>93</v>
      </c>
      <c r="B9" s="164"/>
      <c r="C9" s="164"/>
      <c r="D9" s="164"/>
      <c r="E9" s="164"/>
      <c r="F9" s="164"/>
      <c r="G9" s="164"/>
      <c r="H9" s="164"/>
      <c r="I9" s="164"/>
      <c r="J9" s="164"/>
    </row>
    <row r="10" spans="1:10" ht="15" x14ac:dyDescent="0.25">
      <c r="A10" s="46"/>
      <c r="B10" s="75"/>
      <c r="C10" s="46"/>
      <c r="D10" s="46"/>
      <c r="E10" s="46"/>
      <c r="F10" s="46"/>
      <c r="G10" s="46"/>
    </row>
    <row r="11" spans="1:10" ht="15" x14ac:dyDescent="0.25">
      <c r="A11" s="46"/>
      <c r="B11" s="46"/>
      <c r="C11" s="46"/>
      <c r="D11" s="46"/>
      <c r="E11" s="46"/>
      <c r="F11" s="46"/>
      <c r="G11" s="46"/>
    </row>
    <row r="12" spans="1:10" x14ac:dyDescent="0.2">
      <c r="A12" s="1"/>
      <c r="B12" s="1"/>
      <c r="C12" s="165" t="s">
        <v>0</v>
      </c>
      <c r="D12" s="165"/>
      <c r="E12" s="165" t="s">
        <v>3</v>
      </c>
      <c r="F12" s="165"/>
      <c r="G12" s="165" t="s">
        <v>94</v>
      </c>
      <c r="H12" s="165"/>
      <c r="I12" s="166" t="s">
        <v>6</v>
      </c>
      <c r="J12" s="166"/>
    </row>
    <row r="13" spans="1:10" ht="13.5" thickBot="1" x14ac:dyDescent="0.25">
      <c r="A13" s="157" t="s">
        <v>46</v>
      </c>
      <c r="B13" s="153"/>
      <c r="C13" s="158">
        <v>198</v>
      </c>
      <c r="D13" s="158"/>
      <c r="E13" s="158">
        <v>152</v>
      </c>
      <c r="F13" s="158"/>
      <c r="G13" s="158">
        <v>240</v>
      </c>
      <c r="H13" s="158"/>
      <c r="I13" s="158">
        <f>SUM(C13:H13)</f>
        <v>590</v>
      </c>
      <c r="J13" s="158"/>
    </row>
    <row r="14" spans="1:10" x14ac:dyDescent="0.2">
      <c r="A14" s="153" t="s">
        <v>95</v>
      </c>
      <c r="B14" s="159"/>
      <c r="C14" s="160">
        <v>20</v>
      </c>
      <c r="D14" s="160"/>
      <c r="E14" s="160">
        <v>9</v>
      </c>
      <c r="F14" s="160"/>
      <c r="G14" s="161"/>
      <c r="H14" s="161"/>
      <c r="I14" s="160">
        <v>30</v>
      </c>
      <c r="J14" s="160"/>
    </row>
    <row r="15" spans="1:10" x14ac:dyDescent="0.2">
      <c r="A15" s="153" t="s">
        <v>96</v>
      </c>
      <c r="B15" s="154"/>
      <c r="C15" s="155"/>
      <c r="D15" s="156"/>
      <c r="E15" s="155"/>
      <c r="F15" s="156"/>
      <c r="G15" s="155"/>
      <c r="H15" s="156"/>
      <c r="I15" s="148"/>
      <c r="J15" s="148"/>
    </row>
    <row r="16" spans="1:10" x14ac:dyDescent="0.2">
      <c r="A16" s="146" t="s">
        <v>97</v>
      </c>
      <c r="B16" s="147"/>
      <c r="C16" s="148">
        <v>203</v>
      </c>
      <c r="D16" s="148"/>
      <c r="E16" s="148">
        <v>123</v>
      </c>
      <c r="F16" s="148"/>
      <c r="G16" s="148">
        <v>240</v>
      </c>
      <c r="H16" s="148"/>
      <c r="I16" s="148">
        <f t="shared" ref="I16:I19" si="0">SUM(C16:H16)</f>
        <v>566</v>
      </c>
      <c r="J16" s="148"/>
    </row>
    <row r="17" spans="1:10" x14ac:dyDescent="0.2">
      <c r="A17" s="146" t="s">
        <v>98</v>
      </c>
      <c r="B17" s="147"/>
      <c r="C17" s="148">
        <v>9</v>
      </c>
      <c r="D17" s="148"/>
      <c r="E17" s="149"/>
      <c r="F17" s="149"/>
      <c r="G17" s="148">
        <v>0</v>
      </c>
      <c r="H17" s="148"/>
      <c r="I17" s="148">
        <v>12</v>
      </c>
      <c r="J17" s="148"/>
    </row>
    <row r="18" spans="1:10" x14ac:dyDescent="0.2">
      <c r="A18" s="150" t="s">
        <v>99</v>
      </c>
      <c r="B18" s="146"/>
      <c r="C18" s="148">
        <v>19</v>
      </c>
      <c r="D18" s="148"/>
      <c r="E18" s="148">
        <v>12</v>
      </c>
      <c r="F18" s="148"/>
      <c r="G18" s="148">
        <v>9</v>
      </c>
      <c r="H18" s="148"/>
      <c r="I18" s="148">
        <f t="shared" si="0"/>
        <v>40</v>
      </c>
      <c r="J18" s="148"/>
    </row>
    <row r="19" spans="1:10" x14ac:dyDescent="0.2">
      <c r="A19" s="151" t="s">
        <v>100</v>
      </c>
      <c r="B19" s="152"/>
      <c r="C19" s="148">
        <v>104</v>
      </c>
      <c r="D19" s="148"/>
      <c r="E19" s="148">
        <v>98</v>
      </c>
      <c r="F19" s="148"/>
      <c r="G19" s="148">
        <v>137</v>
      </c>
      <c r="H19" s="148"/>
      <c r="I19" s="148">
        <f t="shared" si="0"/>
        <v>339</v>
      </c>
      <c r="J19" s="148"/>
    </row>
    <row r="20" spans="1:10" x14ac:dyDescent="0.2">
      <c r="I20" s="145"/>
      <c r="J20" s="145"/>
    </row>
    <row r="21" spans="1:10" x14ac:dyDescent="0.2">
      <c r="B21" s="76"/>
      <c r="C21" s="135"/>
      <c r="D21" s="135"/>
      <c r="E21" s="135"/>
      <c r="F21" s="135"/>
      <c r="G21" s="135"/>
      <c r="H21" s="135"/>
      <c r="I21" s="135"/>
      <c r="J21" s="135"/>
    </row>
    <row r="24" spans="1:10" x14ac:dyDescent="0.2">
      <c r="A24" s="44"/>
    </row>
    <row r="26" spans="1:10" x14ac:dyDescent="0.2">
      <c r="A26" s="144"/>
      <c r="B26" s="144"/>
      <c r="C26" s="135"/>
      <c r="D26" s="135"/>
      <c r="E26" s="135"/>
      <c r="F26" s="135"/>
      <c r="G26" s="135"/>
      <c r="H26" s="135"/>
      <c r="I26" s="135"/>
      <c r="J26" s="135"/>
    </row>
    <row r="27" spans="1:10" x14ac:dyDescent="0.2">
      <c r="A27" s="144"/>
      <c r="B27" s="144"/>
      <c r="C27" s="135"/>
      <c r="D27" s="135"/>
      <c r="E27" s="135"/>
      <c r="F27" s="135"/>
      <c r="G27" s="135"/>
      <c r="H27" s="135"/>
      <c r="I27" s="135"/>
      <c r="J27" s="135"/>
    </row>
    <row r="28" spans="1:10" x14ac:dyDescent="0.2">
      <c r="A28" s="144"/>
      <c r="B28" s="144"/>
      <c r="C28" s="135"/>
      <c r="D28" s="135"/>
      <c r="E28" s="135"/>
      <c r="F28" s="135"/>
      <c r="G28" s="135"/>
      <c r="H28" s="135"/>
      <c r="I28" s="135"/>
      <c r="J28" s="135"/>
    </row>
    <row r="29" spans="1:10" x14ac:dyDescent="0.2">
      <c r="A29" s="144"/>
      <c r="B29" s="144"/>
      <c r="C29" s="135"/>
      <c r="D29" s="135"/>
      <c r="E29" s="135"/>
      <c r="F29" s="135"/>
      <c r="G29" s="135"/>
      <c r="H29" s="135"/>
      <c r="I29" s="135"/>
      <c r="J29" s="135"/>
    </row>
    <row r="30" spans="1:10" x14ac:dyDescent="0.2">
      <c r="A30" s="143"/>
      <c r="B30" s="143"/>
      <c r="C30" s="135"/>
      <c r="D30" s="135"/>
      <c r="E30" s="135"/>
      <c r="F30" s="135"/>
      <c r="G30" s="135"/>
      <c r="H30" s="135"/>
      <c r="I30" s="135"/>
      <c r="J30" s="135"/>
    </row>
    <row r="31" spans="1:10" x14ac:dyDescent="0.2">
      <c r="A31" s="143"/>
      <c r="B31" s="143"/>
      <c r="C31" s="135"/>
      <c r="D31" s="135"/>
      <c r="E31" s="135"/>
      <c r="F31" s="135"/>
      <c r="G31" s="135"/>
      <c r="H31" s="135"/>
      <c r="I31" s="135"/>
      <c r="J31" s="135"/>
    </row>
    <row r="32" spans="1:10" x14ac:dyDescent="0.2">
      <c r="A32" s="144"/>
      <c r="B32" s="144"/>
      <c r="C32" s="135"/>
      <c r="D32" s="135"/>
      <c r="E32" s="135"/>
      <c r="F32" s="135"/>
      <c r="G32" s="135"/>
      <c r="H32" s="135"/>
      <c r="I32" s="135"/>
      <c r="J32" s="135"/>
    </row>
    <row r="33" spans="1:10" x14ac:dyDescent="0.2">
      <c r="A33" s="142"/>
      <c r="B33" s="142"/>
      <c r="C33" s="135"/>
      <c r="D33" s="135"/>
      <c r="E33" s="135"/>
      <c r="F33" s="135"/>
      <c r="G33" s="135"/>
      <c r="H33" s="135"/>
      <c r="I33" s="135"/>
      <c r="J33" s="135"/>
    </row>
    <row r="34" spans="1:10" x14ac:dyDescent="0.2">
      <c r="I34" s="135"/>
      <c r="J34" s="135"/>
    </row>
    <row r="35" spans="1:10" x14ac:dyDescent="0.2">
      <c r="B35" s="76"/>
      <c r="C35" s="135"/>
      <c r="D35" s="135"/>
      <c r="E35" s="135"/>
      <c r="F35" s="135"/>
      <c r="G35" s="135"/>
      <c r="H35" s="135"/>
      <c r="I35" s="135"/>
      <c r="J35" s="135"/>
    </row>
  </sheetData>
  <sheetProtection selectLockedCells="1"/>
  <customSheetViews>
    <customSheetView guid="{162AFA24-244D-4E4B-BCF6-136880D9B53B}" topLeftCell="A4">
      <selection activeCell="M14" sqref="M14"/>
      <pageMargins left="0.7" right="0.7" top="0.75" bottom="0.75" header="0.3" footer="0.3"/>
    </customSheetView>
    <customSheetView guid="{1A9BE304-A99C-4B2D-B88A-737F8529CE6B}" topLeftCell="A4">
      <selection activeCell="G16" sqref="G16:H16"/>
      <pageMargins left="0.7" right="0.7" top="0.75" bottom="0.75" header="0.3" footer="0.3"/>
    </customSheetView>
    <customSheetView guid="{15CDB6CC-C8DF-4AB5-BB13-5BC36614CAA4}" topLeftCell="A4">
      <selection activeCell="E26" sqref="E26:F26"/>
      <pageMargins left="0.7" right="0.7" top="0.75" bottom="0.75" header="0.3" footer="0.3"/>
    </customSheetView>
    <customSheetView guid="{D98C198C-37F2-48C5-863C-F98FFA86B610}" topLeftCell="A4">
      <selection activeCell="M14" sqref="M14"/>
      <pageMargins left="0.7" right="0.7" top="0.75" bottom="0.75" header="0.3" footer="0.3"/>
    </customSheetView>
  </customSheetViews>
  <mergeCells count="93">
    <mergeCell ref="A1:B3"/>
    <mergeCell ref="D3:D6"/>
    <mergeCell ref="A7:J7"/>
    <mergeCell ref="A9:J9"/>
    <mergeCell ref="C12:D12"/>
    <mergeCell ref="E12:F12"/>
    <mergeCell ref="G12:H12"/>
    <mergeCell ref="I12:J12"/>
    <mergeCell ref="A14:B14"/>
    <mergeCell ref="C14:D14"/>
    <mergeCell ref="E14:F14"/>
    <mergeCell ref="G14:H14"/>
    <mergeCell ref="I14:J14"/>
    <mergeCell ref="A13:B13"/>
    <mergeCell ref="C13:D13"/>
    <mergeCell ref="E13:F13"/>
    <mergeCell ref="G13:H13"/>
    <mergeCell ref="I13:J13"/>
    <mergeCell ref="A16:B16"/>
    <mergeCell ref="C16:D16"/>
    <mergeCell ref="E16:F16"/>
    <mergeCell ref="G16:H16"/>
    <mergeCell ref="I16:J16"/>
    <mergeCell ref="A15:B15"/>
    <mergeCell ref="C15:D15"/>
    <mergeCell ref="E15:F15"/>
    <mergeCell ref="G15:H15"/>
    <mergeCell ref="I15:J15"/>
    <mergeCell ref="I20:J20"/>
    <mergeCell ref="A17:B17"/>
    <mergeCell ref="C17:D17"/>
    <mergeCell ref="E17:F17"/>
    <mergeCell ref="G17:H17"/>
    <mergeCell ref="I17:J17"/>
    <mergeCell ref="A18:B18"/>
    <mergeCell ref="C18:D18"/>
    <mergeCell ref="E18:F18"/>
    <mergeCell ref="G18:H18"/>
    <mergeCell ref="I18:J18"/>
    <mergeCell ref="A19:B19"/>
    <mergeCell ref="C19:D19"/>
    <mergeCell ref="E19:F19"/>
    <mergeCell ref="G19:H19"/>
    <mergeCell ref="I19:J19"/>
    <mergeCell ref="C21:D21"/>
    <mergeCell ref="E21:F21"/>
    <mergeCell ref="G21:H21"/>
    <mergeCell ref="I21:J21"/>
    <mergeCell ref="A26:B26"/>
    <mergeCell ref="C26:D26"/>
    <mergeCell ref="E26:F26"/>
    <mergeCell ref="G26:H26"/>
    <mergeCell ref="I26:J26"/>
    <mergeCell ref="A28:B28"/>
    <mergeCell ref="C28:D28"/>
    <mergeCell ref="E28:F28"/>
    <mergeCell ref="G28:H28"/>
    <mergeCell ref="I28:J28"/>
    <mergeCell ref="A27:B27"/>
    <mergeCell ref="C27:D27"/>
    <mergeCell ref="E27:F27"/>
    <mergeCell ref="G27:H27"/>
    <mergeCell ref="I27:J27"/>
    <mergeCell ref="A30:B30"/>
    <mergeCell ref="C30:D30"/>
    <mergeCell ref="E30:F30"/>
    <mergeCell ref="G30:H30"/>
    <mergeCell ref="I30:J30"/>
    <mergeCell ref="A29:B29"/>
    <mergeCell ref="C29:D29"/>
    <mergeCell ref="E29:F29"/>
    <mergeCell ref="G29:H29"/>
    <mergeCell ref="I29:J29"/>
    <mergeCell ref="A32:B32"/>
    <mergeCell ref="C32:D32"/>
    <mergeCell ref="E32:F32"/>
    <mergeCell ref="G32:H32"/>
    <mergeCell ref="I32:J32"/>
    <mergeCell ref="A31:B31"/>
    <mergeCell ref="C31:D31"/>
    <mergeCell ref="E31:F31"/>
    <mergeCell ref="G31:H31"/>
    <mergeCell ref="I31:J31"/>
    <mergeCell ref="C35:D35"/>
    <mergeCell ref="E35:F35"/>
    <mergeCell ref="G35:H35"/>
    <mergeCell ref="I35:J35"/>
    <mergeCell ref="A33:B33"/>
    <mergeCell ref="C33:D33"/>
    <mergeCell ref="E33:F33"/>
    <mergeCell ref="G33:H33"/>
    <mergeCell ref="I33:J33"/>
    <mergeCell ref="I34:J3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9"/>
  <sheetViews>
    <sheetView topLeftCell="A4" zoomScaleNormal="100" workbookViewId="0">
      <pane xSplit="1" ySplit="9" topLeftCell="B13" activePane="bottomRight" state="frozen"/>
      <selection activeCell="A4" sqref="A4"/>
      <selection pane="topRight" activeCell="B4" sqref="B4"/>
      <selection pane="bottomLeft" activeCell="A13" sqref="A13"/>
      <selection pane="bottomRight" activeCell="A4" sqref="A1:XFD1048576"/>
    </sheetView>
  </sheetViews>
  <sheetFormatPr baseColWidth="10" defaultRowHeight="12.75" x14ac:dyDescent="0.2"/>
  <cols>
    <col min="1" max="1" width="25.28515625" customWidth="1"/>
    <col min="2" max="5" width="15.7109375" customWidth="1"/>
    <col min="6" max="6" width="13.85546875" bestFit="1" customWidth="1"/>
    <col min="7" max="8" width="12.85546875" customWidth="1"/>
    <col min="9" max="9" width="15" customWidth="1"/>
    <col min="10" max="10" width="18.5703125" style="1" customWidth="1"/>
    <col min="11" max="11" width="15.5703125" customWidth="1"/>
    <col min="12" max="12" width="13.42578125" bestFit="1" customWidth="1"/>
  </cols>
  <sheetData>
    <row r="1" spans="1:13" x14ac:dyDescent="0.2">
      <c r="A1" s="1"/>
      <c r="H1" s="40"/>
    </row>
    <row r="2" spans="1:13" x14ac:dyDescent="0.2">
      <c r="A2" s="1"/>
    </row>
    <row r="3" spans="1:13" x14ac:dyDescent="0.2">
      <c r="A3" s="1"/>
    </row>
    <row r="4" spans="1:13" x14ac:dyDescent="0.2">
      <c r="A4" s="1"/>
    </row>
    <row r="5" spans="1:13" ht="5.0999999999999996" customHeight="1" x14ac:dyDescent="0.2">
      <c r="A5" s="1"/>
    </row>
    <row r="6" spans="1:13" ht="5.0999999999999996" customHeight="1" x14ac:dyDescent="0.2">
      <c r="A6" s="1"/>
    </row>
    <row r="7" spans="1:13" ht="15.95" customHeight="1" x14ac:dyDescent="0.2">
      <c r="A7" s="1"/>
    </row>
    <row r="8" spans="1:13" ht="14.25" x14ac:dyDescent="0.2">
      <c r="A8" s="163" t="s">
        <v>10</v>
      </c>
      <c r="B8" s="163"/>
      <c r="C8" s="163"/>
      <c r="D8" s="163"/>
      <c r="E8" s="163"/>
      <c r="F8" s="163"/>
      <c r="G8" s="163"/>
      <c r="H8" s="163"/>
      <c r="I8" s="163"/>
      <c r="J8" s="163"/>
      <c r="K8" s="163"/>
    </row>
    <row r="9" spans="1:13" ht="5.0999999999999996" customHeight="1" x14ac:dyDescent="0.2"/>
    <row r="10" spans="1:13" ht="14.1" customHeight="1" x14ac:dyDescent="0.2">
      <c r="A10" s="164" t="s">
        <v>22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</row>
    <row r="11" spans="1:13" ht="5.0999999999999996" customHeight="1" x14ac:dyDescent="0.2">
      <c r="A11" s="164"/>
      <c r="B11" s="164"/>
      <c r="C11" s="164"/>
      <c r="D11" s="164"/>
      <c r="E11" s="164"/>
      <c r="F11" s="164"/>
      <c r="G11" s="164"/>
      <c r="H11" s="164"/>
      <c r="I11" s="164"/>
      <c r="J11" s="164"/>
      <c r="K11" s="164"/>
    </row>
    <row r="12" spans="1:13" ht="13.5" thickBot="1" x14ac:dyDescent="0.25">
      <c r="B12" s="110" t="s">
        <v>4</v>
      </c>
      <c r="C12" s="111" t="s">
        <v>5</v>
      </c>
      <c r="D12" s="111" t="s">
        <v>11</v>
      </c>
      <c r="E12" s="111" t="s">
        <v>14</v>
      </c>
      <c r="F12" s="111" t="s">
        <v>24</v>
      </c>
      <c r="G12" s="111" t="s">
        <v>25</v>
      </c>
      <c r="H12" s="111" t="s">
        <v>26</v>
      </c>
      <c r="I12" s="111" t="s">
        <v>27</v>
      </c>
      <c r="J12" s="111" t="s">
        <v>44</v>
      </c>
      <c r="K12" s="112" t="s">
        <v>45</v>
      </c>
    </row>
    <row r="13" spans="1:13" x14ac:dyDescent="0.2">
      <c r="A13" s="97" t="s">
        <v>0</v>
      </c>
      <c r="B13" s="105"/>
      <c r="C13" s="106"/>
      <c r="D13" s="107"/>
      <c r="E13" s="107"/>
      <c r="F13" s="107"/>
      <c r="G13" s="108"/>
      <c r="H13" s="109"/>
      <c r="I13" s="107"/>
      <c r="J13" s="106"/>
      <c r="K13" s="107"/>
    </row>
    <row r="14" spans="1:13" x14ac:dyDescent="0.2">
      <c r="A14" s="16" t="s">
        <v>12</v>
      </c>
      <c r="B14" s="98">
        <v>407675.14</v>
      </c>
      <c r="C14" s="99">
        <v>304460.11</v>
      </c>
      <c r="D14" s="100">
        <v>43471.316490400503</v>
      </c>
      <c r="E14" s="99">
        <v>399715.24</v>
      </c>
      <c r="F14" s="101">
        <v>302498.95</v>
      </c>
      <c r="G14" s="101">
        <v>253408.39999999997</v>
      </c>
      <c r="H14" s="99">
        <f>66381.23+158434.02</f>
        <v>224815.25</v>
      </c>
      <c r="I14" s="102" t="s">
        <v>28</v>
      </c>
      <c r="J14" s="103">
        <v>238067</v>
      </c>
      <c r="K14" s="104">
        <v>201033.11</v>
      </c>
      <c r="L14" s="18"/>
      <c r="M14" s="43"/>
    </row>
    <row r="15" spans="1:13" x14ac:dyDescent="0.2">
      <c r="A15" s="16" t="s">
        <v>15</v>
      </c>
      <c r="B15" s="3">
        <v>67117.69</v>
      </c>
      <c r="C15" s="19">
        <v>66957.450000000012</v>
      </c>
      <c r="D15" s="17">
        <v>116636.50650383181</v>
      </c>
      <c r="E15" s="19">
        <v>79873.22</v>
      </c>
      <c r="F15" s="22">
        <v>36168.01999999999</v>
      </c>
      <c r="G15" s="22">
        <v>23826.929999999997</v>
      </c>
      <c r="H15" s="19">
        <f>1179.17+8454.77+17603.78</f>
        <v>27237.72</v>
      </c>
      <c r="I15" s="38" t="s">
        <v>29</v>
      </c>
      <c r="J15" s="77">
        <v>27320</v>
      </c>
      <c r="K15" s="82">
        <v>81205.94</v>
      </c>
    </row>
    <row r="16" spans="1:13" x14ac:dyDescent="0.2">
      <c r="A16" s="16" t="s">
        <v>1</v>
      </c>
      <c r="B16" s="3">
        <v>840.04</v>
      </c>
      <c r="C16" s="19">
        <v>2161.0299999999997</v>
      </c>
      <c r="D16" s="17">
        <v>96</v>
      </c>
      <c r="E16" s="19">
        <v>0</v>
      </c>
      <c r="F16" s="22">
        <v>0</v>
      </c>
      <c r="G16" s="22">
        <v>0</v>
      </c>
      <c r="H16" s="19"/>
      <c r="I16" s="38" t="s">
        <v>30</v>
      </c>
      <c r="J16" s="77">
        <v>0</v>
      </c>
      <c r="K16" s="17"/>
    </row>
    <row r="17" spans="1:12" x14ac:dyDescent="0.2">
      <c r="A17" s="16" t="s">
        <v>2</v>
      </c>
      <c r="B17" s="3">
        <v>390510.09</v>
      </c>
      <c r="C17" s="19">
        <v>402888.65</v>
      </c>
      <c r="D17" s="17">
        <v>360549.42700576771</v>
      </c>
      <c r="E17" s="19">
        <v>374553.99</v>
      </c>
      <c r="F17" s="22">
        <v>344931.14</v>
      </c>
      <c r="G17" s="22">
        <v>282954.3</v>
      </c>
      <c r="H17" s="19">
        <f>146199.21+74836.23+176037.8-2421.4</f>
        <v>394651.83999999997</v>
      </c>
      <c r="I17" s="38" t="s">
        <v>31</v>
      </c>
      <c r="J17" s="77">
        <v>253411.93</v>
      </c>
      <c r="K17" s="17">
        <v>270156.02</v>
      </c>
      <c r="L17" s="18"/>
    </row>
    <row r="18" spans="1:12" x14ac:dyDescent="0.2">
      <c r="A18" s="16" t="s">
        <v>17</v>
      </c>
      <c r="B18" s="3">
        <v>17800</v>
      </c>
      <c r="C18" s="19">
        <v>20800</v>
      </c>
      <c r="D18" s="17">
        <v>16300</v>
      </c>
      <c r="E18" s="19">
        <v>14200</v>
      </c>
      <c r="F18" s="22">
        <v>20300</v>
      </c>
      <c r="G18" s="22">
        <v>20800</v>
      </c>
      <c r="H18" s="19">
        <f>16705.45</f>
        <v>16705.45</v>
      </c>
      <c r="I18" s="38" t="s">
        <v>32</v>
      </c>
      <c r="J18" s="77">
        <v>22562.49</v>
      </c>
      <c r="K18" s="17">
        <v>25114.7</v>
      </c>
    </row>
    <row r="19" spans="1:12" x14ac:dyDescent="0.2">
      <c r="A19" s="12" t="s">
        <v>6</v>
      </c>
      <c r="B19" s="3">
        <f t="shared" ref="B19:G19" si="0">SUM(B14:B18)</f>
        <v>883942.96</v>
      </c>
      <c r="C19" s="3">
        <f t="shared" si="0"/>
        <v>797267.24</v>
      </c>
      <c r="D19" s="3">
        <f t="shared" si="0"/>
        <v>537053.25</v>
      </c>
      <c r="E19" s="25">
        <f t="shared" si="0"/>
        <v>868342.45</v>
      </c>
      <c r="F19" s="23">
        <f t="shared" si="0"/>
        <v>703898.11</v>
      </c>
      <c r="G19" s="23">
        <f t="shared" si="0"/>
        <v>580989.62999999989</v>
      </c>
      <c r="H19" s="22">
        <f>SUM(H14:H18)</f>
        <v>663410.25999999989</v>
      </c>
      <c r="I19" s="41" t="s">
        <v>33</v>
      </c>
      <c r="J19" s="77">
        <f>SUM(J14:J18)</f>
        <v>541361.42000000004</v>
      </c>
      <c r="K19" s="83">
        <f>SUM(K14:K18)</f>
        <v>577509.77</v>
      </c>
      <c r="L19" s="5"/>
    </row>
    <row r="20" spans="1:12" ht="13.5" thickBot="1" x14ac:dyDescent="0.25">
      <c r="A20" s="1"/>
      <c r="B20" s="4"/>
      <c r="C20" s="1"/>
      <c r="E20" s="20"/>
      <c r="F20" s="28"/>
      <c r="G20" s="26"/>
      <c r="J20" s="4"/>
      <c r="K20" s="18"/>
    </row>
    <row r="21" spans="1:12" x14ac:dyDescent="0.2">
      <c r="A21" s="86" t="s">
        <v>3</v>
      </c>
      <c r="B21" s="5"/>
      <c r="E21" s="20"/>
      <c r="F21" s="26"/>
      <c r="G21" s="26"/>
      <c r="J21" s="4"/>
      <c r="K21" s="18"/>
    </row>
    <row r="22" spans="1:12" x14ac:dyDescent="0.2">
      <c r="A22" s="16" t="s">
        <v>12</v>
      </c>
      <c r="B22" s="87">
        <v>35353.96</v>
      </c>
      <c r="C22" s="81">
        <v>23743.420000000016</v>
      </c>
      <c r="D22" s="81">
        <v>2483.4499999999998</v>
      </c>
      <c r="E22" s="88">
        <v>32771.220000000008</v>
      </c>
      <c r="F22" s="88">
        <v>43004.539999999994</v>
      </c>
      <c r="G22" s="89">
        <v>31117.240000000016</v>
      </c>
      <c r="H22" s="88">
        <f>23727.96</f>
        <v>23727.96</v>
      </c>
      <c r="I22" s="90" t="s">
        <v>34</v>
      </c>
      <c r="J22" s="91">
        <v>25800.48</v>
      </c>
      <c r="K22" s="81">
        <v>37203.32</v>
      </c>
    </row>
    <row r="23" spans="1:12" x14ac:dyDescent="0.2">
      <c r="A23" s="16" t="s">
        <v>20</v>
      </c>
      <c r="B23" s="87">
        <v>1288.94</v>
      </c>
      <c r="C23" s="81">
        <v>2545.6400000000003</v>
      </c>
      <c r="D23" s="81">
        <v>5910.0400000000009</v>
      </c>
      <c r="E23" s="88">
        <v>1684.8</v>
      </c>
      <c r="F23" s="88">
        <v>910.15</v>
      </c>
      <c r="G23" s="92">
        <v>277.5</v>
      </c>
      <c r="H23" s="88">
        <f>1185.94</f>
        <v>1185.94</v>
      </c>
      <c r="I23" s="90" t="s">
        <v>35</v>
      </c>
      <c r="J23" s="91">
        <v>2092.98</v>
      </c>
      <c r="K23" s="81">
        <v>2725.15</v>
      </c>
    </row>
    <row r="24" spans="1:12" x14ac:dyDescent="0.2">
      <c r="A24" s="16" t="s">
        <v>1</v>
      </c>
      <c r="B24" s="87">
        <v>0</v>
      </c>
      <c r="C24" s="81">
        <v>0</v>
      </c>
      <c r="D24" s="81">
        <v>0</v>
      </c>
      <c r="E24" s="88">
        <v>0</v>
      </c>
      <c r="F24" s="88">
        <v>0</v>
      </c>
      <c r="G24" s="90">
        <v>0</v>
      </c>
      <c r="H24" s="88"/>
      <c r="I24" s="88"/>
      <c r="J24" s="91">
        <v>0</v>
      </c>
      <c r="K24" s="81"/>
    </row>
    <row r="25" spans="1:12" x14ac:dyDescent="0.2">
      <c r="A25" s="16" t="s">
        <v>2</v>
      </c>
      <c r="B25" s="87">
        <v>3477.07</v>
      </c>
      <c r="C25" s="81">
        <v>2550.3000000000002</v>
      </c>
      <c r="D25" s="81">
        <v>3639.9399999999996</v>
      </c>
      <c r="E25" s="88">
        <v>2834.0600000000004</v>
      </c>
      <c r="F25" s="88">
        <v>2462.61</v>
      </c>
      <c r="G25" s="93">
        <v>3821.4000000000005</v>
      </c>
      <c r="H25" s="88">
        <f>158.55+2421.4</f>
        <v>2579.9500000000003</v>
      </c>
      <c r="I25" s="90" t="s">
        <v>36</v>
      </c>
      <c r="J25" s="91">
        <v>0</v>
      </c>
      <c r="K25" s="81">
        <v>53.74</v>
      </c>
    </row>
    <row r="26" spans="1:12" x14ac:dyDescent="0.2">
      <c r="A26" s="16" t="s">
        <v>18</v>
      </c>
      <c r="B26" s="87">
        <v>0</v>
      </c>
      <c r="C26" s="81">
        <v>0</v>
      </c>
      <c r="D26" s="81">
        <v>0</v>
      </c>
      <c r="E26" s="88">
        <v>0</v>
      </c>
      <c r="F26" s="88">
        <v>0</v>
      </c>
      <c r="G26" s="90">
        <v>2600</v>
      </c>
      <c r="H26" s="88"/>
      <c r="I26" s="88"/>
      <c r="J26" s="91">
        <v>1978.74</v>
      </c>
      <c r="K26" s="81">
        <v>1960.84</v>
      </c>
    </row>
    <row r="27" spans="1:12" x14ac:dyDescent="0.2">
      <c r="A27" s="12" t="s">
        <v>6</v>
      </c>
      <c r="B27" s="87">
        <f t="shared" ref="B27:G27" si="1">SUM(B22:B26)</f>
        <v>40119.97</v>
      </c>
      <c r="C27" s="87">
        <f t="shared" si="1"/>
        <v>28839.360000000015</v>
      </c>
      <c r="D27" s="87">
        <f t="shared" si="1"/>
        <v>12033.43</v>
      </c>
      <c r="E27" s="94">
        <f t="shared" si="1"/>
        <v>37290.080000000009</v>
      </c>
      <c r="F27" s="94">
        <f t="shared" si="1"/>
        <v>46377.299999999996</v>
      </c>
      <c r="G27" s="95">
        <f t="shared" si="1"/>
        <v>37816.140000000014</v>
      </c>
      <c r="H27" s="88">
        <f>SUM(H22:H26)</f>
        <v>27493.85</v>
      </c>
      <c r="I27" s="90" t="s">
        <v>37</v>
      </c>
      <c r="J27" s="91">
        <f>SUM(J22:J26)</f>
        <v>29872.2</v>
      </c>
      <c r="K27" s="96">
        <f>SUM(K22:K26)</f>
        <v>41943.049999999996</v>
      </c>
    </row>
    <row r="28" spans="1:12" ht="13.5" thickBot="1" x14ac:dyDescent="0.25">
      <c r="A28" s="13"/>
      <c r="B28" s="6"/>
      <c r="E28" s="20"/>
      <c r="F28" s="28"/>
      <c r="G28" s="26"/>
      <c r="J28" s="4"/>
      <c r="K28" s="18"/>
    </row>
    <row r="29" spans="1:12" x14ac:dyDescent="0.2">
      <c r="A29" s="86" t="s">
        <v>7</v>
      </c>
      <c r="B29" s="6"/>
      <c r="E29" s="20"/>
      <c r="F29" s="26"/>
      <c r="G29" s="26"/>
      <c r="J29" s="4"/>
      <c r="K29" s="18"/>
    </row>
    <row r="30" spans="1:12" x14ac:dyDescent="0.2">
      <c r="A30" s="16" t="s">
        <v>12</v>
      </c>
      <c r="B30" s="3">
        <v>189399.6</v>
      </c>
      <c r="C30" s="17">
        <v>88875.349999999977</v>
      </c>
      <c r="D30" s="17">
        <v>10976.789999999997</v>
      </c>
      <c r="E30" s="19">
        <v>137917.60000000003</v>
      </c>
      <c r="F30" s="22">
        <v>143100.20000000001</v>
      </c>
      <c r="G30" s="22">
        <v>145644.67000000004</v>
      </c>
      <c r="H30" s="19">
        <f>189972.37+1050</f>
        <v>191022.37</v>
      </c>
      <c r="I30" s="38" t="s">
        <v>38</v>
      </c>
      <c r="J30" s="77">
        <v>242811.06</v>
      </c>
      <c r="K30" s="17">
        <v>288164.51</v>
      </c>
    </row>
    <row r="31" spans="1:12" x14ac:dyDescent="0.2">
      <c r="A31" s="16" t="s">
        <v>15</v>
      </c>
      <c r="B31" s="3">
        <v>26494</v>
      </c>
      <c r="C31" s="17">
        <v>31392.380000000005</v>
      </c>
      <c r="D31" s="17">
        <v>56190.109999999986</v>
      </c>
      <c r="E31" s="19">
        <v>17389.89</v>
      </c>
      <c r="F31" s="22">
        <v>23274.41</v>
      </c>
      <c r="G31" s="22">
        <v>34428.600000000006</v>
      </c>
      <c r="H31" s="19">
        <f>31261.23</f>
        <v>31261.23</v>
      </c>
      <c r="I31" s="38" t="s">
        <v>39</v>
      </c>
      <c r="J31" s="77">
        <v>25844.959999999999</v>
      </c>
      <c r="K31" s="77">
        <v>37094.32</v>
      </c>
    </row>
    <row r="32" spans="1:12" x14ac:dyDescent="0.2">
      <c r="A32" s="16" t="s">
        <v>1</v>
      </c>
      <c r="B32" s="3">
        <v>0</v>
      </c>
      <c r="C32" s="17">
        <v>0</v>
      </c>
      <c r="D32" s="17">
        <v>0</v>
      </c>
      <c r="E32" s="19">
        <v>0</v>
      </c>
      <c r="F32" s="22">
        <v>0</v>
      </c>
      <c r="G32" s="22">
        <v>0</v>
      </c>
      <c r="H32" s="19"/>
      <c r="I32" s="19"/>
      <c r="J32" s="77">
        <v>0</v>
      </c>
      <c r="K32" s="77"/>
    </row>
    <row r="33" spans="1:11" x14ac:dyDescent="0.2">
      <c r="A33" s="16" t="s">
        <v>2</v>
      </c>
      <c r="B33" s="3">
        <v>6528.47</v>
      </c>
      <c r="C33" s="17">
        <v>10811.67</v>
      </c>
      <c r="D33" s="17">
        <v>5306.4199999999992</v>
      </c>
      <c r="E33" s="19">
        <v>4794.9799999999996</v>
      </c>
      <c r="F33" s="22">
        <v>4498.9799999999996</v>
      </c>
      <c r="G33" s="22">
        <v>2781.96</v>
      </c>
      <c r="H33" s="19">
        <f>3723.95</f>
        <v>3723.95</v>
      </c>
      <c r="I33" s="38" t="s">
        <v>40</v>
      </c>
      <c r="J33" s="77">
        <v>3571.95</v>
      </c>
      <c r="K33" s="77">
        <v>10970.35</v>
      </c>
    </row>
    <row r="34" spans="1:11" x14ac:dyDescent="0.2">
      <c r="A34" s="16" t="s">
        <v>18</v>
      </c>
      <c r="B34" s="3">
        <v>0</v>
      </c>
      <c r="C34" s="17">
        <v>0</v>
      </c>
      <c r="D34" s="17">
        <v>0</v>
      </c>
      <c r="E34" s="19">
        <v>0</v>
      </c>
      <c r="F34" s="22">
        <v>0</v>
      </c>
      <c r="G34" s="22">
        <v>3150</v>
      </c>
      <c r="H34" s="19">
        <v>3612.35</v>
      </c>
      <c r="I34" s="38" t="s">
        <v>41</v>
      </c>
      <c r="J34" s="77">
        <v>3372.47</v>
      </c>
      <c r="K34" s="77">
        <v>1819.83</v>
      </c>
    </row>
    <row r="35" spans="1:11" x14ac:dyDescent="0.2">
      <c r="A35" s="12" t="s">
        <v>6</v>
      </c>
      <c r="B35" s="3">
        <v>222422.07</v>
      </c>
      <c r="C35" s="3">
        <f t="shared" ref="C35:H35" si="2">SUM(C30:C34)</f>
        <v>131079.4</v>
      </c>
      <c r="D35" s="3">
        <f t="shared" si="2"/>
        <v>72473.319999999978</v>
      </c>
      <c r="E35" s="25">
        <f t="shared" si="2"/>
        <v>160102.47000000006</v>
      </c>
      <c r="F35" s="23">
        <f t="shared" si="2"/>
        <v>170873.59000000003</v>
      </c>
      <c r="G35" s="23">
        <f t="shared" si="2"/>
        <v>186005.23000000004</v>
      </c>
      <c r="H35" s="22">
        <f t="shared" si="2"/>
        <v>229619.90000000002</v>
      </c>
      <c r="I35" s="41" t="s">
        <v>42</v>
      </c>
      <c r="J35" s="77">
        <f>SUM(J30:J34)</f>
        <v>275600.44</v>
      </c>
      <c r="K35" s="84">
        <f>SUM(K30:K34)</f>
        <v>338049.01</v>
      </c>
    </row>
    <row r="36" spans="1:11" ht="13.5" thickBot="1" x14ac:dyDescent="0.25">
      <c r="A36" s="1"/>
      <c r="B36" s="4"/>
      <c r="C36" s="1"/>
      <c r="D36" s="27"/>
      <c r="E36" s="29"/>
      <c r="F36" s="30"/>
      <c r="G36" s="26"/>
      <c r="H36" s="33"/>
      <c r="I36" s="33"/>
      <c r="J36" s="4"/>
      <c r="K36" s="18"/>
    </row>
    <row r="37" spans="1:11" ht="13.5" thickBot="1" x14ac:dyDescent="0.25">
      <c r="A37" s="15" t="s">
        <v>21</v>
      </c>
      <c r="B37" s="14">
        <f t="shared" ref="B37:G37" si="3">SUM(B19+B27+B35)</f>
        <v>1146485</v>
      </c>
      <c r="C37" s="14">
        <f t="shared" si="3"/>
        <v>957186</v>
      </c>
      <c r="D37" s="14">
        <f t="shared" si="3"/>
        <v>621560</v>
      </c>
      <c r="E37" s="24">
        <f t="shared" si="3"/>
        <v>1065735</v>
      </c>
      <c r="F37" s="32">
        <f t="shared" si="3"/>
        <v>921149</v>
      </c>
      <c r="G37" s="34">
        <f t="shared" si="3"/>
        <v>804811</v>
      </c>
      <c r="H37" s="35">
        <f>H19+H27+H35</f>
        <v>920524.00999999989</v>
      </c>
      <c r="I37" s="39" t="s">
        <v>43</v>
      </c>
      <c r="J37" s="42">
        <f>J19+J27+J35</f>
        <v>846834.06</v>
      </c>
      <c r="K37" s="42">
        <f>K19+K27+K35</f>
        <v>957501.83000000007</v>
      </c>
    </row>
    <row r="39" spans="1:11" x14ac:dyDescent="0.2">
      <c r="E39" s="21"/>
    </row>
  </sheetData>
  <customSheetViews>
    <customSheetView guid="{162AFA24-244D-4E4B-BCF6-136880D9B53B}" printArea="1" topLeftCell="A4">
      <pane xSplit="1" ySplit="9" topLeftCell="B13" activePane="bottomRight" state="frozen"/>
      <selection pane="bottomRight" activeCell="A4" sqref="A1:XFD1048576"/>
      <pageMargins left="0.39370078740157483" right="0.39370078740157483" top="0.59055118110236227" bottom="0.59055118110236227" header="0.51181102362204722" footer="0.51181102362204722"/>
      <printOptions horizontalCentered="1"/>
      <pageSetup orientation="landscape" r:id="rId1"/>
      <headerFooter alignWithMargins="0">
        <oddFooter>&amp;LPAT, imprimé le &amp;D&amp;C&amp;F
&amp;A&amp;RPage &amp;P de &amp;N</oddFooter>
      </headerFooter>
    </customSheetView>
    <customSheetView guid="{1A9BE304-A99C-4B2D-B88A-737F8529CE6B}" topLeftCell="A4">
      <pane xSplit="1" ySplit="7" topLeftCell="B11" activePane="bottomRight" state="frozen"/>
      <selection pane="bottomRight" activeCell="B41" sqref="B41"/>
      <pageMargins left="0.39370078740157483" right="0.39370078740157483" top="0.59055118110236227" bottom="0.59055118110236227" header="0.51181102362204722" footer="0.51181102362204722"/>
      <printOptions horizontalCentered="1"/>
      <pageSetup orientation="landscape" r:id="rId2"/>
      <headerFooter alignWithMargins="0">
        <oddFooter>&amp;LPAT, imprimé le &amp;D&amp;C&amp;F
&amp;A&amp;RPage &amp;P de &amp;N</oddFooter>
      </headerFooter>
    </customSheetView>
    <customSheetView guid="{15CDB6CC-C8DF-4AB5-BB13-5BC36614CAA4}" showPageBreaks="1" printArea="1" topLeftCell="A4">
      <pane xSplit="1" ySplit="9" topLeftCell="B13" activePane="bottomRight" state="frozen"/>
      <selection pane="bottomRight" activeCell="K12" sqref="K12"/>
      <pageMargins left="0.39370078740157483" right="0.39370078740157483" top="0.59055118110236227" bottom="0.59055118110236227" header="0.51181102362204722" footer="0.51181102362204722"/>
      <printOptions horizontalCentered="1"/>
      <pageSetup orientation="landscape" r:id="rId3"/>
      <headerFooter alignWithMargins="0">
        <oddFooter>&amp;LPAT, imprimé le &amp;D&amp;C&amp;F
&amp;A&amp;RPage &amp;P de &amp;N</oddFooter>
      </headerFooter>
    </customSheetView>
    <customSheetView guid="{D98C198C-37F2-48C5-863C-F98FFA86B610}" topLeftCell="A4">
      <pane xSplit="1" ySplit="9" topLeftCell="B13" activePane="bottomRight" state="frozen"/>
      <selection pane="bottomRight" activeCell="A4" sqref="A1:XFD1048576"/>
      <pageMargins left="0.39370078740157483" right="0.39370078740157483" top="0.59055118110236227" bottom="0.59055118110236227" header="0.51181102362204722" footer="0.51181102362204722"/>
      <printOptions horizontalCentered="1"/>
      <pageSetup orientation="landscape" r:id="rId4"/>
      <headerFooter alignWithMargins="0">
        <oddFooter>&amp;LPAT, imprimé le &amp;D&amp;C&amp;F
&amp;A&amp;RPage &amp;P de &amp;N</oddFooter>
      </headerFooter>
    </customSheetView>
  </customSheetViews>
  <mergeCells count="2">
    <mergeCell ref="A8:K8"/>
    <mergeCell ref="A10:K11"/>
  </mergeCells>
  <phoneticPr fontId="2" type="noConversion"/>
  <printOptions horizontalCentered="1"/>
  <pageMargins left="0.39370078740157483" right="0.39370078740157483" top="0.59055118110236227" bottom="0.59055118110236227" header="0.51181102362204722" footer="0.51181102362204722"/>
  <pageSetup orientation="landscape" r:id="rId5"/>
  <headerFooter alignWithMargins="0">
    <oddFooter>&amp;LPAT, imprimé le &amp;D&amp;C&amp;F
&amp;A&amp;RPage &amp;P de &amp;N</oddFooter>
  </headerFooter>
  <drawing r:id="rId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I278"/>
  <sheetViews>
    <sheetView tabSelected="1" topLeftCell="A184" workbookViewId="0">
      <selection activeCell="B277" sqref="B277"/>
    </sheetView>
  </sheetViews>
  <sheetFormatPr baseColWidth="10" defaultRowHeight="12.75" x14ac:dyDescent="0.2"/>
  <cols>
    <col min="1" max="1" width="47.85546875" customWidth="1"/>
    <col min="2" max="2" width="15" customWidth="1"/>
    <col min="3" max="3" width="17.28515625" style="48" customWidth="1"/>
    <col min="4" max="4" width="16.42578125" customWidth="1"/>
    <col min="5" max="5" width="20.42578125" customWidth="1"/>
    <col min="8" max="8" width="14.85546875" customWidth="1"/>
    <col min="9" max="9" width="13.42578125" style="6" customWidth="1"/>
    <col min="257" max="257" width="47.85546875" customWidth="1"/>
    <col min="258" max="258" width="15" customWidth="1"/>
    <col min="259" max="259" width="17.28515625" customWidth="1"/>
    <col min="260" max="260" width="16.42578125" customWidth="1"/>
    <col min="261" max="261" width="20.42578125" customWidth="1"/>
    <col min="264" max="264" width="14.85546875" customWidth="1"/>
    <col min="265" max="265" width="10.85546875" customWidth="1"/>
    <col min="513" max="513" width="47.85546875" customWidth="1"/>
    <col min="514" max="514" width="15" customWidth="1"/>
    <col min="515" max="515" width="17.28515625" customWidth="1"/>
    <col min="516" max="516" width="16.42578125" customWidth="1"/>
    <col min="517" max="517" width="20.42578125" customWidth="1"/>
    <col min="520" max="520" width="14.85546875" customWidth="1"/>
    <col min="521" max="521" width="10.85546875" customWidth="1"/>
    <col min="769" max="769" width="47.85546875" customWidth="1"/>
    <col min="770" max="770" width="15" customWidth="1"/>
    <col min="771" max="771" width="17.28515625" customWidth="1"/>
    <col min="772" max="772" width="16.42578125" customWidth="1"/>
    <col min="773" max="773" width="20.42578125" customWidth="1"/>
    <col min="776" max="776" width="14.85546875" customWidth="1"/>
    <col min="777" max="777" width="10.85546875" customWidth="1"/>
    <col min="1025" max="1025" width="47.85546875" customWidth="1"/>
    <col min="1026" max="1026" width="15" customWidth="1"/>
    <col min="1027" max="1027" width="17.28515625" customWidth="1"/>
    <col min="1028" max="1028" width="16.42578125" customWidth="1"/>
    <col min="1029" max="1029" width="20.42578125" customWidth="1"/>
    <col min="1032" max="1032" width="14.85546875" customWidth="1"/>
    <col min="1033" max="1033" width="10.85546875" customWidth="1"/>
    <col min="1281" max="1281" width="47.85546875" customWidth="1"/>
    <col min="1282" max="1282" width="15" customWidth="1"/>
    <col min="1283" max="1283" width="17.28515625" customWidth="1"/>
    <col min="1284" max="1284" width="16.42578125" customWidth="1"/>
    <col min="1285" max="1285" width="20.42578125" customWidth="1"/>
    <col min="1288" max="1288" width="14.85546875" customWidth="1"/>
    <col min="1289" max="1289" width="10.85546875" customWidth="1"/>
    <col min="1537" max="1537" width="47.85546875" customWidth="1"/>
    <col min="1538" max="1538" width="15" customWidth="1"/>
    <col min="1539" max="1539" width="17.28515625" customWidth="1"/>
    <col min="1540" max="1540" width="16.42578125" customWidth="1"/>
    <col min="1541" max="1541" width="20.42578125" customWidth="1"/>
    <col min="1544" max="1544" width="14.85546875" customWidth="1"/>
    <col min="1545" max="1545" width="10.85546875" customWidth="1"/>
    <col min="1793" max="1793" width="47.85546875" customWidth="1"/>
    <col min="1794" max="1794" width="15" customWidth="1"/>
    <col min="1795" max="1795" width="17.28515625" customWidth="1"/>
    <col min="1796" max="1796" width="16.42578125" customWidth="1"/>
    <col min="1797" max="1797" width="20.42578125" customWidth="1"/>
    <col min="1800" max="1800" width="14.85546875" customWidth="1"/>
    <col min="1801" max="1801" width="10.85546875" customWidth="1"/>
    <col min="2049" max="2049" width="47.85546875" customWidth="1"/>
    <col min="2050" max="2050" width="15" customWidth="1"/>
    <col min="2051" max="2051" width="17.28515625" customWidth="1"/>
    <col min="2052" max="2052" width="16.42578125" customWidth="1"/>
    <col min="2053" max="2053" width="20.42578125" customWidth="1"/>
    <col min="2056" max="2056" width="14.85546875" customWidth="1"/>
    <col min="2057" max="2057" width="10.85546875" customWidth="1"/>
    <col min="2305" max="2305" width="47.85546875" customWidth="1"/>
    <col min="2306" max="2306" width="15" customWidth="1"/>
    <col min="2307" max="2307" width="17.28515625" customWidth="1"/>
    <col min="2308" max="2308" width="16.42578125" customWidth="1"/>
    <col min="2309" max="2309" width="20.42578125" customWidth="1"/>
    <col min="2312" max="2312" width="14.85546875" customWidth="1"/>
    <col min="2313" max="2313" width="10.85546875" customWidth="1"/>
    <col min="2561" max="2561" width="47.85546875" customWidth="1"/>
    <col min="2562" max="2562" width="15" customWidth="1"/>
    <col min="2563" max="2563" width="17.28515625" customWidth="1"/>
    <col min="2564" max="2564" width="16.42578125" customWidth="1"/>
    <col min="2565" max="2565" width="20.42578125" customWidth="1"/>
    <col min="2568" max="2568" width="14.85546875" customWidth="1"/>
    <col min="2569" max="2569" width="10.85546875" customWidth="1"/>
    <col min="2817" max="2817" width="47.85546875" customWidth="1"/>
    <col min="2818" max="2818" width="15" customWidth="1"/>
    <col min="2819" max="2819" width="17.28515625" customWidth="1"/>
    <col min="2820" max="2820" width="16.42578125" customWidth="1"/>
    <col min="2821" max="2821" width="20.42578125" customWidth="1"/>
    <col min="2824" max="2824" width="14.85546875" customWidth="1"/>
    <col min="2825" max="2825" width="10.85546875" customWidth="1"/>
    <col min="3073" max="3073" width="47.85546875" customWidth="1"/>
    <col min="3074" max="3074" width="15" customWidth="1"/>
    <col min="3075" max="3075" width="17.28515625" customWidth="1"/>
    <col min="3076" max="3076" width="16.42578125" customWidth="1"/>
    <col min="3077" max="3077" width="20.42578125" customWidth="1"/>
    <col min="3080" max="3080" width="14.85546875" customWidth="1"/>
    <col min="3081" max="3081" width="10.85546875" customWidth="1"/>
    <col min="3329" max="3329" width="47.85546875" customWidth="1"/>
    <col min="3330" max="3330" width="15" customWidth="1"/>
    <col min="3331" max="3331" width="17.28515625" customWidth="1"/>
    <col min="3332" max="3332" width="16.42578125" customWidth="1"/>
    <col min="3333" max="3333" width="20.42578125" customWidth="1"/>
    <col min="3336" max="3336" width="14.85546875" customWidth="1"/>
    <col min="3337" max="3337" width="10.85546875" customWidth="1"/>
    <col min="3585" max="3585" width="47.85546875" customWidth="1"/>
    <col min="3586" max="3586" width="15" customWidth="1"/>
    <col min="3587" max="3587" width="17.28515625" customWidth="1"/>
    <col min="3588" max="3588" width="16.42578125" customWidth="1"/>
    <col min="3589" max="3589" width="20.42578125" customWidth="1"/>
    <col min="3592" max="3592" width="14.85546875" customWidth="1"/>
    <col min="3593" max="3593" width="10.85546875" customWidth="1"/>
    <col min="3841" max="3841" width="47.85546875" customWidth="1"/>
    <col min="3842" max="3842" width="15" customWidth="1"/>
    <col min="3843" max="3843" width="17.28515625" customWidth="1"/>
    <col min="3844" max="3844" width="16.42578125" customWidth="1"/>
    <col min="3845" max="3845" width="20.42578125" customWidth="1"/>
    <col min="3848" max="3848" width="14.85546875" customWidth="1"/>
    <col min="3849" max="3849" width="10.85546875" customWidth="1"/>
    <col min="4097" max="4097" width="47.85546875" customWidth="1"/>
    <col min="4098" max="4098" width="15" customWidth="1"/>
    <col min="4099" max="4099" width="17.28515625" customWidth="1"/>
    <col min="4100" max="4100" width="16.42578125" customWidth="1"/>
    <col min="4101" max="4101" width="20.42578125" customWidth="1"/>
    <col min="4104" max="4104" width="14.85546875" customWidth="1"/>
    <col min="4105" max="4105" width="10.85546875" customWidth="1"/>
    <col min="4353" max="4353" width="47.85546875" customWidth="1"/>
    <col min="4354" max="4354" width="15" customWidth="1"/>
    <col min="4355" max="4355" width="17.28515625" customWidth="1"/>
    <col min="4356" max="4356" width="16.42578125" customWidth="1"/>
    <col min="4357" max="4357" width="20.42578125" customWidth="1"/>
    <col min="4360" max="4360" width="14.85546875" customWidth="1"/>
    <col min="4361" max="4361" width="10.85546875" customWidth="1"/>
    <col min="4609" max="4609" width="47.85546875" customWidth="1"/>
    <col min="4610" max="4610" width="15" customWidth="1"/>
    <col min="4611" max="4611" width="17.28515625" customWidth="1"/>
    <col min="4612" max="4612" width="16.42578125" customWidth="1"/>
    <col min="4613" max="4613" width="20.42578125" customWidth="1"/>
    <col min="4616" max="4616" width="14.85546875" customWidth="1"/>
    <col min="4617" max="4617" width="10.85546875" customWidth="1"/>
    <col min="4865" max="4865" width="47.85546875" customWidth="1"/>
    <col min="4866" max="4866" width="15" customWidth="1"/>
    <col min="4867" max="4867" width="17.28515625" customWidth="1"/>
    <col min="4868" max="4868" width="16.42578125" customWidth="1"/>
    <col min="4869" max="4869" width="20.42578125" customWidth="1"/>
    <col min="4872" max="4872" width="14.85546875" customWidth="1"/>
    <col min="4873" max="4873" width="10.85546875" customWidth="1"/>
    <col min="5121" max="5121" width="47.85546875" customWidth="1"/>
    <col min="5122" max="5122" width="15" customWidth="1"/>
    <col min="5123" max="5123" width="17.28515625" customWidth="1"/>
    <col min="5124" max="5124" width="16.42578125" customWidth="1"/>
    <col min="5125" max="5125" width="20.42578125" customWidth="1"/>
    <col min="5128" max="5128" width="14.85546875" customWidth="1"/>
    <col min="5129" max="5129" width="10.85546875" customWidth="1"/>
    <col min="5377" max="5377" width="47.85546875" customWidth="1"/>
    <col min="5378" max="5378" width="15" customWidth="1"/>
    <col min="5379" max="5379" width="17.28515625" customWidth="1"/>
    <col min="5380" max="5380" width="16.42578125" customWidth="1"/>
    <col min="5381" max="5381" width="20.42578125" customWidth="1"/>
    <col min="5384" max="5384" width="14.85546875" customWidth="1"/>
    <col min="5385" max="5385" width="10.85546875" customWidth="1"/>
    <col min="5633" max="5633" width="47.85546875" customWidth="1"/>
    <col min="5634" max="5634" width="15" customWidth="1"/>
    <col min="5635" max="5635" width="17.28515625" customWidth="1"/>
    <col min="5636" max="5636" width="16.42578125" customWidth="1"/>
    <col min="5637" max="5637" width="20.42578125" customWidth="1"/>
    <col min="5640" max="5640" width="14.85546875" customWidth="1"/>
    <col min="5641" max="5641" width="10.85546875" customWidth="1"/>
    <col min="5889" max="5889" width="47.85546875" customWidth="1"/>
    <col min="5890" max="5890" width="15" customWidth="1"/>
    <col min="5891" max="5891" width="17.28515625" customWidth="1"/>
    <col min="5892" max="5892" width="16.42578125" customWidth="1"/>
    <col min="5893" max="5893" width="20.42578125" customWidth="1"/>
    <col min="5896" max="5896" width="14.85546875" customWidth="1"/>
    <col min="5897" max="5897" width="10.85546875" customWidth="1"/>
    <col min="6145" max="6145" width="47.85546875" customWidth="1"/>
    <col min="6146" max="6146" width="15" customWidth="1"/>
    <col min="6147" max="6147" width="17.28515625" customWidth="1"/>
    <col min="6148" max="6148" width="16.42578125" customWidth="1"/>
    <col min="6149" max="6149" width="20.42578125" customWidth="1"/>
    <col min="6152" max="6152" width="14.85546875" customWidth="1"/>
    <col min="6153" max="6153" width="10.85546875" customWidth="1"/>
    <col min="6401" max="6401" width="47.85546875" customWidth="1"/>
    <col min="6402" max="6402" width="15" customWidth="1"/>
    <col min="6403" max="6403" width="17.28515625" customWidth="1"/>
    <col min="6404" max="6404" width="16.42578125" customWidth="1"/>
    <col min="6405" max="6405" width="20.42578125" customWidth="1"/>
    <col min="6408" max="6408" width="14.85546875" customWidth="1"/>
    <col min="6409" max="6409" width="10.85546875" customWidth="1"/>
    <col min="6657" max="6657" width="47.85546875" customWidth="1"/>
    <col min="6658" max="6658" width="15" customWidth="1"/>
    <col min="6659" max="6659" width="17.28515625" customWidth="1"/>
    <col min="6660" max="6660" width="16.42578125" customWidth="1"/>
    <col min="6661" max="6661" width="20.42578125" customWidth="1"/>
    <col min="6664" max="6664" width="14.85546875" customWidth="1"/>
    <col min="6665" max="6665" width="10.85546875" customWidth="1"/>
    <col min="6913" max="6913" width="47.85546875" customWidth="1"/>
    <col min="6914" max="6914" width="15" customWidth="1"/>
    <col min="6915" max="6915" width="17.28515625" customWidth="1"/>
    <col min="6916" max="6916" width="16.42578125" customWidth="1"/>
    <col min="6917" max="6917" width="20.42578125" customWidth="1"/>
    <col min="6920" max="6920" width="14.85546875" customWidth="1"/>
    <col min="6921" max="6921" width="10.85546875" customWidth="1"/>
    <col min="7169" max="7169" width="47.85546875" customWidth="1"/>
    <col min="7170" max="7170" width="15" customWidth="1"/>
    <col min="7171" max="7171" width="17.28515625" customWidth="1"/>
    <col min="7172" max="7172" width="16.42578125" customWidth="1"/>
    <col min="7173" max="7173" width="20.42578125" customWidth="1"/>
    <col min="7176" max="7176" width="14.85546875" customWidth="1"/>
    <col min="7177" max="7177" width="10.85546875" customWidth="1"/>
    <col min="7425" max="7425" width="47.85546875" customWidth="1"/>
    <col min="7426" max="7426" width="15" customWidth="1"/>
    <col min="7427" max="7427" width="17.28515625" customWidth="1"/>
    <col min="7428" max="7428" width="16.42578125" customWidth="1"/>
    <col min="7429" max="7429" width="20.42578125" customWidth="1"/>
    <col min="7432" max="7432" width="14.85546875" customWidth="1"/>
    <col min="7433" max="7433" width="10.85546875" customWidth="1"/>
    <col min="7681" max="7681" width="47.85546875" customWidth="1"/>
    <col min="7682" max="7682" width="15" customWidth="1"/>
    <col min="7683" max="7683" width="17.28515625" customWidth="1"/>
    <col min="7684" max="7684" width="16.42578125" customWidth="1"/>
    <col min="7685" max="7685" width="20.42578125" customWidth="1"/>
    <col min="7688" max="7688" width="14.85546875" customWidth="1"/>
    <col min="7689" max="7689" width="10.85546875" customWidth="1"/>
    <col min="7937" max="7937" width="47.85546875" customWidth="1"/>
    <col min="7938" max="7938" width="15" customWidth="1"/>
    <col min="7939" max="7939" width="17.28515625" customWidth="1"/>
    <col min="7940" max="7940" width="16.42578125" customWidth="1"/>
    <col min="7941" max="7941" width="20.42578125" customWidth="1"/>
    <col min="7944" max="7944" width="14.85546875" customWidth="1"/>
    <col min="7945" max="7945" width="10.85546875" customWidth="1"/>
    <col min="8193" max="8193" width="47.85546875" customWidth="1"/>
    <col min="8194" max="8194" width="15" customWidth="1"/>
    <col min="8195" max="8195" width="17.28515625" customWidth="1"/>
    <col min="8196" max="8196" width="16.42578125" customWidth="1"/>
    <col min="8197" max="8197" width="20.42578125" customWidth="1"/>
    <col min="8200" max="8200" width="14.85546875" customWidth="1"/>
    <col min="8201" max="8201" width="10.85546875" customWidth="1"/>
    <col min="8449" max="8449" width="47.85546875" customWidth="1"/>
    <col min="8450" max="8450" width="15" customWidth="1"/>
    <col min="8451" max="8451" width="17.28515625" customWidth="1"/>
    <col min="8452" max="8452" width="16.42578125" customWidth="1"/>
    <col min="8453" max="8453" width="20.42578125" customWidth="1"/>
    <col min="8456" max="8456" width="14.85546875" customWidth="1"/>
    <col min="8457" max="8457" width="10.85546875" customWidth="1"/>
    <col min="8705" max="8705" width="47.85546875" customWidth="1"/>
    <col min="8706" max="8706" width="15" customWidth="1"/>
    <col min="8707" max="8707" width="17.28515625" customWidth="1"/>
    <col min="8708" max="8708" width="16.42578125" customWidth="1"/>
    <col min="8709" max="8709" width="20.42578125" customWidth="1"/>
    <col min="8712" max="8712" width="14.85546875" customWidth="1"/>
    <col min="8713" max="8713" width="10.85546875" customWidth="1"/>
    <col min="8961" max="8961" width="47.85546875" customWidth="1"/>
    <col min="8962" max="8962" width="15" customWidth="1"/>
    <col min="8963" max="8963" width="17.28515625" customWidth="1"/>
    <col min="8964" max="8964" width="16.42578125" customWidth="1"/>
    <col min="8965" max="8965" width="20.42578125" customWidth="1"/>
    <col min="8968" max="8968" width="14.85546875" customWidth="1"/>
    <col min="8969" max="8969" width="10.85546875" customWidth="1"/>
    <col min="9217" max="9217" width="47.85546875" customWidth="1"/>
    <col min="9218" max="9218" width="15" customWidth="1"/>
    <col min="9219" max="9219" width="17.28515625" customWidth="1"/>
    <col min="9220" max="9220" width="16.42578125" customWidth="1"/>
    <col min="9221" max="9221" width="20.42578125" customWidth="1"/>
    <col min="9224" max="9224" width="14.85546875" customWidth="1"/>
    <col min="9225" max="9225" width="10.85546875" customWidth="1"/>
    <col min="9473" max="9473" width="47.85546875" customWidth="1"/>
    <col min="9474" max="9474" width="15" customWidth="1"/>
    <col min="9475" max="9475" width="17.28515625" customWidth="1"/>
    <col min="9476" max="9476" width="16.42578125" customWidth="1"/>
    <col min="9477" max="9477" width="20.42578125" customWidth="1"/>
    <col min="9480" max="9480" width="14.85546875" customWidth="1"/>
    <col min="9481" max="9481" width="10.85546875" customWidth="1"/>
    <col min="9729" max="9729" width="47.85546875" customWidth="1"/>
    <col min="9730" max="9730" width="15" customWidth="1"/>
    <col min="9731" max="9731" width="17.28515625" customWidth="1"/>
    <col min="9732" max="9732" width="16.42578125" customWidth="1"/>
    <col min="9733" max="9733" width="20.42578125" customWidth="1"/>
    <col min="9736" max="9736" width="14.85546875" customWidth="1"/>
    <col min="9737" max="9737" width="10.85546875" customWidth="1"/>
    <col min="9985" max="9985" width="47.85546875" customWidth="1"/>
    <col min="9986" max="9986" width="15" customWidth="1"/>
    <col min="9987" max="9987" width="17.28515625" customWidth="1"/>
    <col min="9988" max="9988" width="16.42578125" customWidth="1"/>
    <col min="9989" max="9989" width="20.42578125" customWidth="1"/>
    <col min="9992" max="9992" width="14.85546875" customWidth="1"/>
    <col min="9993" max="9993" width="10.85546875" customWidth="1"/>
    <col min="10241" max="10241" width="47.85546875" customWidth="1"/>
    <col min="10242" max="10242" width="15" customWidth="1"/>
    <col min="10243" max="10243" width="17.28515625" customWidth="1"/>
    <col min="10244" max="10244" width="16.42578125" customWidth="1"/>
    <col min="10245" max="10245" width="20.42578125" customWidth="1"/>
    <col min="10248" max="10248" width="14.85546875" customWidth="1"/>
    <col min="10249" max="10249" width="10.85546875" customWidth="1"/>
    <col min="10497" max="10497" width="47.85546875" customWidth="1"/>
    <col min="10498" max="10498" width="15" customWidth="1"/>
    <col min="10499" max="10499" width="17.28515625" customWidth="1"/>
    <col min="10500" max="10500" width="16.42578125" customWidth="1"/>
    <col min="10501" max="10501" width="20.42578125" customWidth="1"/>
    <col min="10504" max="10504" width="14.85546875" customWidth="1"/>
    <col min="10505" max="10505" width="10.85546875" customWidth="1"/>
    <col min="10753" max="10753" width="47.85546875" customWidth="1"/>
    <col min="10754" max="10754" width="15" customWidth="1"/>
    <col min="10755" max="10755" width="17.28515625" customWidth="1"/>
    <col min="10756" max="10756" width="16.42578125" customWidth="1"/>
    <col min="10757" max="10757" width="20.42578125" customWidth="1"/>
    <col min="10760" max="10760" width="14.85546875" customWidth="1"/>
    <col min="10761" max="10761" width="10.85546875" customWidth="1"/>
    <col min="11009" max="11009" width="47.85546875" customWidth="1"/>
    <col min="11010" max="11010" width="15" customWidth="1"/>
    <col min="11011" max="11011" width="17.28515625" customWidth="1"/>
    <col min="11012" max="11012" width="16.42578125" customWidth="1"/>
    <col min="11013" max="11013" width="20.42578125" customWidth="1"/>
    <col min="11016" max="11016" width="14.85546875" customWidth="1"/>
    <col min="11017" max="11017" width="10.85546875" customWidth="1"/>
    <col min="11265" max="11265" width="47.85546875" customWidth="1"/>
    <col min="11266" max="11266" width="15" customWidth="1"/>
    <col min="11267" max="11267" width="17.28515625" customWidth="1"/>
    <col min="11268" max="11268" width="16.42578125" customWidth="1"/>
    <col min="11269" max="11269" width="20.42578125" customWidth="1"/>
    <col min="11272" max="11272" width="14.85546875" customWidth="1"/>
    <col min="11273" max="11273" width="10.85546875" customWidth="1"/>
    <col min="11521" max="11521" width="47.85546875" customWidth="1"/>
    <col min="11522" max="11522" width="15" customWidth="1"/>
    <col min="11523" max="11523" width="17.28515625" customWidth="1"/>
    <col min="11524" max="11524" width="16.42578125" customWidth="1"/>
    <col min="11525" max="11525" width="20.42578125" customWidth="1"/>
    <col min="11528" max="11528" width="14.85546875" customWidth="1"/>
    <col min="11529" max="11529" width="10.85546875" customWidth="1"/>
    <col min="11777" max="11777" width="47.85546875" customWidth="1"/>
    <col min="11778" max="11778" width="15" customWidth="1"/>
    <col min="11779" max="11779" width="17.28515625" customWidth="1"/>
    <col min="11780" max="11780" width="16.42578125" customWidth="1"/>
    <col min="11781" max="11781" width="20.42578125" customWidth="1"/>
    <col min="11784" max="11784" width="14.85546875" customWidth="1"/>
    <col min="11785" max="11785" width="10.85546875" customWidth="1"/>
    <col min="12033" max="12033" width="47.85546875" customWidth="1"/>
    <col min="12034" max="12034" width="15" customWidth="1"/>
    <col min="12035" max="12035" width="17.28515625" customWidth="1"/>
    <col min="12036" max="12036" width="16.42578125" customWidth="1"/>
    <col min="12037" max="12037" width="20.42578125" customWidth="1"/>
    <col min="12040" max="12040" width="14.85546875" customWidth="1"/>
    <col min="12041" max="12041" width="10.85546875" customWidth="1"/>
    <col min="12289" max="12289" width="47.85546875" customWidth="1"/>
    <col min="12290" max="12290" width="15" customWidth="1"/>
    <col min="12291" max="12291" width="17.28515625" customWidth="1"/>
    <col min="12292" max="12292" width="16.42578125" customWidth="1"/>
    <col min="12293" max="12293" width="20.42578125" customWidth="1"/>
    <col min="12296" max="12296" width="14.85546875" customWidth="1"/>
    <col min="12297" max="12297" width="10.85546875" customWidth="1"/>
    <col min="12545" max="12545" width="47.85546875" customWidth="1"/>
    <col min="12546" max="12546" width="15" customWidth="1"/>
    <col min="12547" max="12547" width="17.28515625" customWidth="1"/>
    <col min="12548" max="12548" width="16.42578125" customWidth="1"/>
    <col min="12549" max="12549" width="20.42578125" customWidth="1"/>
    <col min="12552" max="12552" width="14.85546875" customWidth="1"/>
    <col min="12553" max="12553" width="10.85546875" customWidth="1"/>
    <col min="12801" max="12801" width="47.85546875" customWidth="1"/>
    <col min="12802" max="12802" width="15" customWidth="1"/>
    <col min="12803" max="12803" width="17.28515625" customWidth="1"/>
    <col min="12804" max="12804" width="16.42578125" customWidth="1"/>
    <col min="12805" max="12805" width="20.42578125" customWidth="1"/>
    <col min="12808" max="12808" width="14.85546875" customWidth="1"/>
    <col min="12809" max="12809" width="10.85546875" customWidth="1"/>
    <col min="13057" max="13057" width="47.85546875" customWidth="1"/>
    <col min="13058" max="13058" width="15" customWidth="1"/>
    <col min="13059" max="13059" width="17.28515625" customWidth="1"/>
    <col min="13060" max="13060" width="16.42578125" customWidth="1"/>
    <col min="13061" max="13061" width="20.42578125" customWidth="1"/>
    <col min="13064" max="13064" width="14.85546875" customWidth="1"/>
    <col min="13065" max="13065" width="10.85546875" customWidth="1"/>
    <col min="13313" max="13313" width="47.85546875" customWidth="1"/>
    <col min="13314" max="13314" width="15" customWidth="1"/>
    <col min="13315" max="13315" width="17.28515625" customWidth="1"/>
    <col min="13316" max="13316" width="16.42578125" customWidth="1"/>
    <col min="13317" max="13317" width="20.42578125" customWidth="1"/>
    <col min="13320" max="13320" width="14.85546875" customWidth="1"/>
    <col min="13321" max="13321" width="10.85546875" customWidth="1"/>
    <col min="13569" max="13569" width="47.85546875" customWidth="1"/>
    <col min="13570" max="13570" width="15" customWidth="1"/>
    <col min="13571" max="13571" width="17.28515625" customWidth="1"/>
    <col min="13572" max="13572" width="16.42578125" customWidth="1"/>
    <col min="13573" max="13573" width="20.42578125" customWidth="1"/>
    <col min="13576" max="13576" width="14.85546875" customWidth="1"/>
    <col min="13577" max="13577" width="10.85546875" customWidth="1"/>
    <col min="13825" max="13825" width="47.85546875" customWidth="1"/>
    <col min="13826" max="13826" width="15" customWidth="1"/>
    <col min="13827" max="13827" width="17.28515625" customWidth="1"/>
    <col min="13828" max="13828" width="16.42578125" customWidth="1"/>
    <col min="13829" max="13829" width="20.42578125" customWidth="1"/>
    <col min="13832" max="13832" width="14.85546875" customWidth="1"/>
    <col min="13833" max="13833" width="10.85546875" customWidth="1"/>
    <col min="14081" max="14081" width="47.85546875" customWidth="1"/>
    <col min="14082" max="14082" width="15" customWidth="1"/>
    <col min="14083" max="14083" width="17.28515625" customWidth="1"/>
    <col min="14084" max="14084" width="16.42578125" customWidth="1"/>
    <col min="14085" max="14085" width="20.42578125" customWidth="1"/>
    <col min="14088" max="14088" width="14.85546875" customWidth="1"/>
    <col min="14089" max="14089" width="10.85546875" customWidth="1"/>
    <col min="14337" max="14337" width="47.85546875" customWidth="1"/>
    <col min="14338" max="14338" width="15" customWidth="1"/>
    <col min="14339" max="14339" width="17.28515625" customWidth="1"/>
    <col min="14340" max="14340" width="16.42578125" customWidth="1"/>
    <col min="14341" max="14341" width="20.42578125" customWidth="1"/>
    <col min="14344" max="14344" width="14.85546875" customWidth="1"/>
    <col min="14345" max="14345" width="10.85546875" customWidth="1"/>
    <col min="14593" max="14593" width="47.85546875" customWidth="1"/>
    <col min="14594" max="14594" width="15" customWidth="1"/>
    <col min="14595" max="14595" width="17.28515625" customWidth="1"/>
    <col min="14596" max="14596" width="16.42578125" customWidth="1"/>
    <col min="14597" max="14597" width="20.42578125" customWidth="1"/>
    <col min="14600" max="14600" width="14.85546875" customWidth="1"/>
    <col min="14601" max="14601" width="10.85546875" customWidth="1"/>
    <col min="14849" max="14849" width="47.85546875" customWidth="1"/>
    <col min="14850" max="14850" width="15" customWidth="1"/>
    <col min="14851" max="14851" width="17.28515625" customWidth="1"/>
    <col min="14852" max="14852" width="16.42578125" customWidth="1"/>
    <col min="14853" max="14853" width="20.42578125" customWidth="1"/>
    <col min="14856" max="14856" width="14.85546875" customWidth="1"/>
    <col min="14857" max="14857" width="10.85546875" customWidth="1"/>
    <col min="15105" max="15105" width="47.85546875" customWidth="1"/>
    <col min="15106" max="15106" width="15" customWidth="1"/>
    <col min="15107" max="15107" width="17.28515625" customWidth="1"/>
    <col min="15108" max="15108" width="16.42578125" customWidth="1"/>
    <col min="15109" max="15109" width="20.42578125" customWidth="1"/>
    <col min="15112" max="15112" width="14.85546875" customWidth="1"/>
    <col min="15113" max="15113" width="10.85546875" customWidth="1"/>
    <col min="15361" max="15361" width="47.85546875" customWidth="1"/>
    <col min="15362" max="15362" width="15" customWidth="1"/>
    <col min="15363" max="15363" width="17.28515625" customWidth="1"/>
    <col min="15364" max="15364" width="16.42578125" customWidth="1"/>
    <col min="15365" max="15365" width="20.42578125" customWidth="1"/>
    <col min="15368" max="15368" width="14.85546875" customWidth="1"/>
    <col min="15369" max="15369" width="10.85546875" customWidth="1"/>
    <col min="15617" max="15617" width="47.85546875" customWidth="1"/>
    <col min="15618" max="15618" width="15" customWidth="1"/>
    <col min="15619" max="15619" width="17.28515625" customWidth="1"/>
    <col min="15620" max="15620" width="16.42578125" customWidth="1"/>
    <col min="15621" max="15621" width="20.42578125" customWidth="1"/>
    <col min="15624" max="15624" width="14.85546875" customWidth="1"/>
    <col min="15625" max="15625" width="10.85546875" customWidth="1"/>
    <col min="15873" max="15873" width="47.85546875" customWidth="1"/>
    <col min="15874" max="15874" width="15" customWidth="1"/>
    <col min="15875" max="15875" width="17.28515625" customWidth="1"/>
    <col min="15876" max="15876" width="16.42578125" customWidth="1"/>
    <col min="15877" max="15877" width="20.42578125" customWidth="1"/>
    <col min="15880" max="15880" width="14.85546875" customWidth="1"/>
    <col min="15881" max="15881" width="10.85546875" customWidth="1"/>
    <col min="16129" max="16129" width="47.85546875" customWidth="1"/>
    <col min="16130" max="16130" width="15" customWidth="1"/>
    <col min="16131" max="16131" width="17.28515625" customWidth="1"/>
    <col min="16132" max="16132" width="16.42578125" customWidth="1"/>
    <col min="16133" max="16133" width="20.42578125" customWidth="1"/>
    <col min="16136" max="16136" width="14.85546875" customWidth="1"/>
    <col min="16137" max="16137" width="10.85546875" customWidth="1"/>
  </cols>
  <sheetData>
    <row r="3" spans="1:3" ht="15.75" x14ac:dyDescent="0.25">
      <c r="A3" s="167" t="s">
        <v>51</v>
      </c>
      <c r="B3" s="167"/>
      <c r="C3" s="167"/>
    </row>
    <row r="4" spans="1:3" ht="15" customHeight="1" x14ac:dyDescent="0.25">
      <c r="A4" s="47"/>
      <c r="B4" s="1"/>
    </row>
    <row r="5" spans="1:3" x14ac:dyDescent="0.2">
      <c r="A5" s="44"/>
      <c r="B5" s="1"/>
    </row>
    <row r="6" spans="1:3" ht="51" x14ac:dyDescent="0.2">
      <c r="A6" s="49" t="s">
        <v>52</v>
      </c>
      <c r="B6" s="50" t="s">
        <v>53</v>
      </c>
      <c r="C6" s="51" t="s">
        <v>54</v>
      </c>
    </row>
    <row r="7" spans="1:3" x14ac:dyDescent="0.2">
      <c r="A7" s="52" t="s">
        <v>55</v>
      </c>
      <c r="B7" s="53">
        <v>0</v>
      </c>
      <c r="C7" s="54">
        <v>0</v>
      </c>
    </row>
    <row r="8" spans="1:3" x14ac:dyDescent="0.2">
      <c r="A8" s="9" t="s">
        <v>56</v>
      </c>
      <c r="B8" s="55">
        <v>0</v>
      </c>
      <c r="C8" s="56">
        <v>0</v>
      </c>
    </row>
    <row r="9" spans="1:3" x14ac:dyDescent="0.2">
      <c r="A9" s="52" t="s">
        <v>57</v>
      </c>
      <c r="B9" s="122"/>
      <c r="C9" s="58">
        <v>1925</v>
      </c>
    </row>
    <row r="10" spans="1:3" x14ac:dyDescent="0.2">
      <c r="A10" s="9" t="s">
        <v>58</v>
      </c>
      <c r="B10" s="123"/>
      <c r="C10" s="59">
        <v>2314</v>
      </c>
    </row>
    <row r="11" spans="1:3" x14ac:dyDescent="0.2">
      <c r="A11" s="9" t="s">
        <v>59</v>
      </c>
      <c r="B11" s="123"/>
      <c r="C11" s="59">
        <v>2280.3200000000002</v>
      </c>
    </row>
    <row r="12" spans="1:3" x14ac:dyDescent="0.2">
      <c r="A12" s="52" t="s">
        <v>60</v>
      </c>
      <c r="B12" s="123"/>
      <c r="C12" s="56">
        <v>3995</v>
      </c>
    </row>
    <row r="13" spans="1:3" ht="4.5" customHeight="1" x14ac:dyDescent="0.2">
      <c r="A13" s="52"/>
      <c r="B13" s="60"/>
      <c r="C13" s="56"/>
    </row>
    <row r="14" spans="1:3" x14ac:dyDescent="0.2">
      <c r="A14" s="9" t="s">
        <v>61</v>
      </c>
      <c r="B14" s="55">
        <v>6</v>
      </c>
      <c r="C14" s="56">
        <v>1975.33</v>
      </c>
    </row>
    <row r="15" spans="1:3" x14ac:dyDescent="0.2">
      <c r="A15" s="52" t="s">
        <v>62</v>
      </c>
      <c r="B15" s="55">
        <v>0</v>
      </c>
      <c r="C15" s="56">
        <v>0</v>
      </c>
    </row>
    <row r="16" spans="1:3" x14ac:dyDescent="0.2">
      <c r="A16" s="52" t="s">
        <v>63</v>
      </c>
      <c r="B16" s="55">
        <v>33</v>
      </c>
      <c r="C16" s="56">
        <v>2286.44</v>
      </c>
    </row>
    <row r="17" spans="1:3" x14ac:dyDescent="0.2">
      <c r="A17" s="52" t="s">
        <v>64</v>
      </c>
      <c r="B17" s="61">
        <v>11</v>
      </c>
      <c r="C17" s="56">
        <v>2866.45</v>
      </c>
    </row>
    <row r="18" spans="1:3" x14ac:dyDescent="0.2">
      <c r="A18" s="9" t="s">
        <v>65</v>
      </c>
      <c r="B18" s="123"/>
      <c r="C18" s="56">
        <v>2111.4899999999998</v>
      </c>
    </row>
    <row r="19" spans="1:3" x14ac:dyDescent="0.2">
      <c r="A19" s="9" t="s">
        <v>66</v>
      </c>
      <c r="B19" s="55">
        <v>43</v>
      </c>
      <c r="C19" s="56">
        <v>2106.67</v>
      </c>
    </row>
    <row r="20" spans="1:3" x14ac:dyDescent="0.2">
      <c r="A20" s="52" t="s">
        <v>67</v>
      </c>
      <c r="B20" s="55">
        <v>13</v>
      </c>
      <c r="C20" s="56">
        <v>3212.23</v>
      </c>
    </row>
    <row r="21" spans="1:3" x14ac:dyDescent="0.2">
      <c r="A21" s="9" t="s">
        <v>68</v>
      </c>
      <c r="B21" s="55">
        <v>35</v>
      </c>
      <c r="C21" s="56">
        <v>2403.23</v>
      </c>
    </row>
    <row r="22" spans="1:3" ht="3.75" customHeight="1" x14ac:dyDescent="0.2">
      <c r="A22" s="9"/>
      <c r="B22" s="60"/>
      <c r="C22" s="56"/>
    </row>
    <row r="23" spans="1:3" x14ac:dyDescent="0.2">
      <c r="A23" s="9" t="s">
        <v>69</v>
      </c>
      <c r="B23" s="55">
        <v>0</v>
      </c>
      <c r="C23" s="56">
        <v>0</v>
      </c>
    </row>
    <row r="24" spans="1:3" x14ac:dyDescent="0.2">
      <c r="A24" s="9" t="s">
        <v>70</v>
      </c>
      <c r="B24" s="55">
        <v>0</v>
      </c>
      <c r="C24" s="56">
        <v>0</v>
      </c>
    </row>
    <row r="25" spans="1:3" ht="3.75" customHeight="1" thickBot="1" x14ac:dyDescent="0.25">
      <c r="B25" s="1"/>
      <c r="C25" s="62"/>
    </row>
    <row r="26" spans="1:3" ht="13.5" thickBot="1" x14ac:dyDescent="0.25">
      <c r="A26" s="44" t="s">
        <v>71</v>
      </c>
      <c r="B26" s="63">
        <v>151</v>
      </c>
      <c r="C26" s="62"/>
    </row>
    <row r="27" spans="1:3" ht="13.5" thickBot="1" x14ac:dyDescent="0.25">
      <c r="A27" s="44" t="s">
        <v>72</v>
      </c>
      <c r="B27" s="64">
        <v>356106.9</v>
      </c>
      <c r="C27" s="62"/>
    </row>
    <row r="28" spans="1:3" ht="13.5" thickBot="1" x14ac:dyDescent="0.25">
      <c r="A28" s="44" t="s">
        <v>73</v>
      </c>
      <c r="C28" s="64">
        <f>B27/B26</f>
        <v>2358.3238410596027</v>
      </c>
    </row>
    <row r="29" spans="1:3" ht="15.75" x14ac:dyDescent="0.25">
      <c r="A29" s="47"/>
      <c r="B29" s="1"/>
    </row>
    <row r="30" spans="1:3" x14ac:dyDescent="0.2">
      <c r="A30" s="44"/>
      <c r="B30" s="1"/>
    </row>
    <row r="31" spans="1:3" ht="51" x14ac:dyDescent="0.2">
      <c r="A31" s="49" t="s">
        <v>74</v>
      </c>
      <c r="B31" s="50" t="s">
        <v>53</v>
      </c>
      <c r="C31" s="51" t="s">
        <v>54</v>
      </c>
    </row>
    <row r="32" spans="1:3" x14ac:dyDescent="0.2">
      <c r="A32" s="52" t="s">
        <v>55</v>
      </c>
      <c r="B32" s="53">
        <v>0</v>
      </c>
      <c r="C32" s="54">
        <v>0</v>
      </c>
    </row>
    <row r="33" spans="1:3" x14ac:dyDescent="0.2">
      <c r="A33" s="9" t="s">
        <v>56</v>
      </c>
      <c r="B33" s="123"/>
      <c r="C33" s="56">
        <v>2000</v>
      </c>
    </row>
    <row r="34" spans="1:3" x14ac:dyDescent="0.2">
      <c r="A34" s="52" t="s">
        <v>57</v>
      </c>
      <c r="B34" s="57">
        <v>0</v>
      </c>
      <c r="C34" s="58">
        <v>0</v>
      </c>
    </row>
    <row r="35" spans="1:3" x14ac:dyDescent="0.2">
      <c r="A35" s="9" t="s">
        <v>58</v>
      </c>
      <c r="B35" s="55">
        <v>0</v>
      </c>
      <c r="C35" s="59">
        <v>0</v>
      </c>
    </row>
    <row r="36" spans="1:3" x14ac:dyDescent="0.2">
      <c r="A36" s="9" t="s">
        <v>59</v>
      </c>
      <c r="B36" s="55">
        <v>0</v>
      </c>
      <c r="C36" s="59">
        <v>0</v>
      </c>
    </row>
    <row r="37" spans="1:3" x14ac:dyDescent="0.2">
      <c r="A37" s="52" t="s">
        <v>60</v>
      </c>
      <c r="B37" s="55">
        <v>0</v>
      </c>
      <c r="C37" s="56">
        <v>0</v>
      </c>
    </row>
    <row r="38" spans="1:3" ht="4.5" customHeight="1" x14ac:dyDescent="0.2">
      <c r="A38" s="52"/>
      <c r="B38" s="60"/>
      <c r="C38" s="56"/>
    </row>
    <row r="39" spans="1:3" x14ac:dyDescent="0.2">
      <c r="A39" s="9" t="s">
        <v>61</v>
      </c>
      <c r="B39" s="123"/>
      <c r="C39" s="56">
        <v>1886</v>
      </c>
    </row>
    <row r="40" spans="1:3" x14ac:dyDescent="0.2">
      <c r="A40" s="52" t="s">
        <v>62</v>
      </c>
      <c r="B40" s="123"/>
      <c r="C40" s="56">
        <v>2177</v>
      </c>
    </row>
    <row r="41" spans="1:3" x14ac:dyDescent="0.2">
      <c r="A41" s="52" t="s">
        <v>63</v>
      </c>
      <c r="B41" s="55">
        <v>40</v>
      </c>
      <c r="C41" s="56">
        <v>2330.58</v>
      </c>
    </row>
    <row r="42" spans="1:3" x14ac:dyDescent="0.2">
      <c r="A42" s="52" t="s">
        <v>64</v>
      </c>
      <c r="B42" s="61">
        <v>12</v>
      </c>
      <c r="C42" s="56">
        <v>2868.42</v>
      </c>
    </row>
    <row r="43" spans="1:3" x14ac:dyDescent="0.2">
      <c r="A43" s="9" t="s">
        <v>65</v>
      </c>
      <c r="B43" s="123"/>
      <c r="C43" s="56">
        <v>2130.5</v>
      </c>
    </row>
    <row r="44" spans="1:3" x14ac:dyDescent="0.2">
      <c r="A44" s="9" t="s">
        <v>66</v>
      </c>
      <c r="B44" s="55">
        <v>39</v>
      </c>
      <c r="C44" s="56">
        <v>2117.69</v>
      </c>
    </row>
    <row r="45" spans="1:3" x14ac:dyDescent="0.2">
      <c r="A45" s="52" t="s">
        <v>67</v>
      </c>
      <c r="B45" s="55">
        <v>21</v>
      </c>
      <c r="C45" s="56">
        <v>3201.52</v>
      </c>
    </row>
    <row r="46" spans="1:3" x14ac:dyDescent="0.2">
      <c r="A46" s="9" t="s">
        <v>68</v>
      </c>
      <c r="B46" s="55">
        <v>39</v>
      </c>
      <c r="C46" s="56">
        <v>2348.33</v>
      </c>
    </row>
    <row r="47" spans="1:3" ht="4.5" customHeight="1" x14ac:dyDescent="0.2">
      <c r="A47" s="9"/>
      <c r="B47" s="60"/>
      <c r="C47" s="56"/>
    </row>
    <row r="48" spans="1:3" x14ac:dyDescent="0.2">
      <c r="A48" s="9" t="s">
        <v>69</v>
      </c>
      <c r="B48" s="55">
        <v>0</v>
      </c>
      <c r="C48" s="56">
        <v>0</v>
      </c>
    </row>
    <row r="49" spans="1:3" x14ac:dyDescent="0.2">
      <c r="A49" s="9" t="s">
        <v>70</v>
      </c>
      <c r="B49" s="123"/>
      <c r="C49" s="56">
        <v>4795</v>
      </c>
    </row>
    <row r="50" spans="1:3" ht="3.75" customHeight="1" thickBot="1" x14ac:dyDescent="0.25">
      <c r="B50" s="1"/>
      <c r="C50" s="62"/>
    </row>
    <row r="51" spans="1:3" ht="13.5" thickBot="1" x14ac:dyDescent="0.25">
      <c r="A51" s="44" t="s">
        <v>71</v>
      </c>
      <c r="B51" s="63">
        <v>163</v>
      </c>
      <c r="C51" s="62"/>
    </row>
    <row r="52" spans="1:3" ht="13.5" thickBot="1" x14ac:dyDescent="0.25">
      <c r="A52" s="44" t="s">
        <v>72</v>
      </c>
      <c r="B52" s="64">
        <v>399757</v>
      </c>
      <c r="C52" s="62"/>
    </row>
    <row r="53" spans="1:3" ht="13.5" thickBot="1" x14ac:dyDescent="0.25">
      <c r="A53" s="44" t="s">
        <v>73</v>
      </c>
      <c r="C53" s="64">
        <f>B52/B51</f>
        <v>2452.4969325153374</v>
      </c>
    </row>
    <row r="54" spans="1:3" x14ac:dyDescent="0.2">
      <c r="A54" s="44"/>
      <c r="C54" s="65"/>
    </row>
    <row r="55" spans="1:3" ht="15.75" x14ac:dyDescent="0.25">
      <c r="A55" s="47"/>
      <c r="B55" s="1"/>
    </row>
    <row r="56" spans="1:3" x14ac:dyDescent="0.2">
      <c r="A56" s="44"/>
      <c r="B56" s="1"/>
    </row>
    <row r="57" spans="1:3" ht="51" x14ac:dyDescent="0.2">
      <c r="A57" s="49" t="s">
        <v>75</v>
      </c>
      <c r="B57" s="50" t="s">
        <v>53</v>
      </c>
      <c r="C57" s="51" t="s">
        <v>54</v>
      </c>
    </row>
    <row r="58" spans="1:3" x14ac:dyDescent="0.2">
      <c r="A58" s="52" t="s">
        <v>55</v>
      </c>
      <c r="B58" s="53">
        <v>0</v>
      </c>
      <c r="C58" s="54">
        <v>0</v>
      </c>
    </row>
    <row r="59" spans="1:3" x14ac:dyDescent="0.2">
      <c r="A59" s="9" t="s">
        <v>56</v>
      </c>
      <c r="B59" s="55">
        <v>0</v>
      </c>
      <c r="C59" s="56">
        <v>0</v>
      </c>
    </row>
    <row r="60" spans="1:3" x14ac:dyDescent="0.2">
      <c r="A60" s="52" t="s">
        <v>57</v>
      </c>
      <c r="B60" s="57">
        <v>0</v>
      </c>
      <c r="C60" s="58">
        <v>0</v>
      </c>
    </row>
    <row r="61" spans="1:3" x14ac:dyDescent="0.2">
      <c r="A61" s="9" t="s">
        <v>58</v>
      </c>
      <c r="B61" s="55">
        <v>0</v>
      </c>
      <c r="C61" s="59">
        <v>0</v>
      </c>
    </row>
    <row r="62" spans="1:3" x14ac:dyDescent="0.2">
      <c r="A62" s="9" t="s">
        <v>59</v>
      </c>
      <c r="B62" s="123"/>
      <c r="C62" s="59">
        <v>2194</v>
      </c>
    </row>
    <row r="63" spans="1:3" x14ac:dyDescent="0.2">
      <c r="A63" s="52" t="s">
        <v>60</v>
      </c>
      <c r="B63" s="55">
        <v>0</v>
      </c>
      <c r="C63" s="56">
        <v>0</v>
      </c>
    </row>
    <row r="64" spans="1:3" ht="4.5" customHeight="1" x14ac:dyDescent="0.2">
      <c r="A64" s="52"/>
      <c r="B64" s="60"/>
      <c r="C64" s="56"/>
    </row>
    <row r="65" spans="1:3" ht="12.75" customHeight="1" x14ac:dyDescent="0.2">
      <c r="A65" s="9" t="s">
        <v>61</v>
      </c>
      <c r="B65" s="123"/>
      <c r="C65" s="56">
        <v>1884</v>
      </c>
    </row>
    <row r="66" spans="1:3" x14ac:dyDescent="0.2">
      <c r="A66" s="52" t="s">
        <v>62</v>
      </c>
      <c r="B66" s="55">
        <v>0</v>
      </c>
      <c r="C66" s="56">
        <v>0</v>
      </c>
    </row>
    <row r="67" spans="1:3" x14ac:dyDescent="0.2">
      <c r="A67" s="52" t="s">
        <v>63</v>
      </c>
      <c r="B67" s="55">
        <v>36</v>
      </c>
      <c r="C67" s="56">
        <v>2329</v>
      </c>
    </row>
    <row r="68" spans="1:3" x14ac:dyDescent="0.2">
      <c r="A68" s="52" t="s">
        <v>64</v>
      </c>
      <c r="B68" s="61">
        <v>9</v>
      </c>
      <c r="C68" s="56">
        <v>2876.44</v>
      </c>
    </row>
    <row r="69" spans="1:3" x14ac:dyDescent="0.2">
      <c r="A69" s="9" t="s">
        <v>65</v>
      </c>
      <c r="B69" s="123"/>
      <c r="C69" s="56">
        <v>2196</v>
      </c>
    </row>
    <row r="70" spans="1:3" x14ac:dyDescent="0.2">
      <c r="A70" s="9" t="s">
        <v>66</v>
      </c>
      <c r="B70" s="55">
        <v>25</v>
      </c>
      <c r="C70" s="56">
        <v>2081.8000000000002</v>
      </c>
    </row>
    <row r="71" spans="1:3" x14ac:dyDescent="0.2">
      <c r="A71" s="52" t="s">
        <v>67</v>
      </c>
      <c r="B71" s="55">
        <v>22</v>
      </c>
      <c r="C71" s="56">
        <v>3113.3</v>
      </c>
    </row>
    <row r="72" spans="1:3" x14ac:dyDescent="0.2">
      <c r="A72" s="9" t="s">
        <v>68</v>
      </c>
      <c r="B72" s="55">
        <v>24</v>
      </c>
      <c r="C72" s="56">
        <v>2326.67</v>
      </c>
    </row>
    <row r="73" spans="1:3" ht="4.5" customHeight="1" x14ac:dyDescent="0.2">
      <c r="A73" s="9"/>
      <c r="B73" s="60"/>
      <c r="C73" s="56"/>
    </row>
    <row r="74" spans="1:3" x14ac:dyDescent="0.2">
      <c r="A74" s="9" t="s">
        <v>69</v>
      </c>
      <c r="B74" s="123"/>
      <c r="C74" s="56">
        <v>2470</v>
      </c>
    </row>
    <row r="75" spans="1:3" x14ac:dyDescent="0.2">
      <c r="A75" s="9" t="s">
        <v>70</v>
      </c>
      <c r="B75" s="55">
        <v>0</v>
      </c>
      <c r="C75" s="56">
        <v>0</v>
      </c>
    </row>
    <row r="76" spans="1:3" ht="13.5" thickBot="1" x14ac:dyDescent="0.25">
      <c r="B76" s="1"/>
      <c r="C76" s="62"/>
    </row>
    <row r="77" spans="1:3" ht="13.5" thickBot="1" x14ac:dyDescent="0.25">
      <c r="A77" s="44" t="s">
        <v>71</v>
      </c>
      <c r="B77" s="63">
        <v>120</v>
      </c>
      <c r="C77" s="62"/>
    </row>
    <row r="78" spans="1:3" ht="13.5" thickBot="1" x14ac:dyDescent="0.25">
      <c r="A78" s="44" t="s">
        <v>72</v>
      </c>
      <c r="B78" s="64">
        <v>287046</v>
      </c>
      <c r="C78" s="62"/>
    </row>
    <row r="79" spans="1:3" ht="13.5" thickBot="1" x14ac:dyDescent="0.25">
      <c r="A79" s="44" t="s">
        <v>73</v>
      </c>
      <c r="C79" s="64">
        <f>B78/B77</f>
        <v>2392.0500000000002</v>
      </c>
    </row>
    <row r="80" spans="1:3" x14ac:dyDescent="0.2">
      <c r="A80" s="44"/>
      <c r="B80" s="45" t="s">
        <v>76</v>
      </c>
      <c r="C80" s="66"/>
    </row>
    <row r="81" spans="1:3" ht="15.75" customHeight="1" x14ac:dyDescent="0.2">
      <c r="A81" s="44"/>
      <c r="C81" s="66"/>
    </row>
    <row r="82" spans="1:3" ht="51" x14ac:dyDescent="0.2">
      <c r="A82" s="49" t="s">
        <v>77</v>
      </c>
      <c r="B82" s="50" t="s">
        <v>53</v>
      </c>
      <c r="C82" s="51" t="s">
        <v>54</v>
      </c>
    </row>
    <row r="83" spans="1:3" x14ac:dyDescent="0.2">
      <c r="A83" s="52" t="s">
        <v>55</v>
      </c>
      <c r="B83" s="53">
        <v>0</v>
      </c>
      <c r="C83" s="54">
        <v>0</v>
      </c>
    </row>
    <row r="84" spans="1:3" x14ac:dyDescent="0.2">
      <c r="A84" s="9" t="s">
        <v>56</v>
      </c>
      <c r="B84" s="55">
        <v>0</v>
      </c>
      <c r="C84" s="56">
        <v>0</v>
      </c>
    </row>
    <row r="85" spans="1:3" x14ac:dyDescent="0.2">
      <c r="A85" s="52" t="s">
        <v>57</v>
      </c>
      <c r="B85" s="57">
        <v>0</v>
      </c>
      <c r="C85" s="58">
        <v>0</v>
      </c>
    </row>
    <row r="86" spans="1:3" x14ac:dyDescent="0.2">
      <c r="A86" s="9" t="s">
        <v>58</v>
      </c>
      <c r="B86" s="55">
        <v>0</v>
      </c>
      <c r="C86" s="59">
        <v>0</v>
      </c>
    </row>
    <row r="87" spans="1:3" x14ac:dyDescent="0.2">
      <c r="A87" s="9" t="s">
        <v>59</v>
      </c>
      <c r="B87" s="55">
        <v>0</v>
      </c>
      <c r="C87" s="59">
        <v>0</v>
      </c>
    </row>
    <row r="88" spans="1:3" x14ac:dyDescent="0.2">
      <c r="A88" s="52" t="s">
        <v>60</v>
      </c>
      <c r="B88" s="55">
        <v>0</v>
      </c>
      <c r="C88" s="56">
        <v>0</v>
      </c>
    </row>
    <row r="89" spans="1:3" ht="4.5" customHeight="1" x14ac:dyDescent="0.2">
      <c r="A89" s="52"/>
      <c r="B89" s="60"/>
      <c r="C89" s="56"/>
    </row>
    <row r="90" spans="1:3" x14ac:dyDescent="0.2">
      <c r="A90" s="9" t="s">
        <v>61</v>
      </c>
      <c r="B90" s="123"/>
      <c r="C90" s="56">
        <v>1842</v>
      </c>
    </row>
    <row r="91" spans="1:3" x14ac:dyDescent="0.2">
      <c r="A91" s="52" t="s">
        <v>62</v>
      </c>
      <c r="B91" s="55">
        <v>0</v>
      </c>
      <c r="C91" s="56">
        <v>0</v>
      </c>
    </row>
    <row r="92" spans="1:3" x14ac:dyDescent="0.2">
      <c r="A92" s="52" t="s">
        <v>63</v>
      </c>
      <c r="B92" s="123"/>
      <c r="C92" s="56">
        <v>2151</v>
      </c>
    </row>
    <row r="93" spans="1:3" x14ac:dyDescent="0.2">
      <c r="A93" s="52" t="s">
        <v>64</v>
      </c>
      <c r="B93" s="124"/>
      <c r="C93" s="56">
        <v>2845.5</v>
      </c>
    </row>
    <row r="94" spans="1:3" x14ac:dyDescent="0.2">
      <c r="A94" s="9" t="s">
        <v>65</v>
      </c>
      <c r="B94" s="55">
        <v>0</v>
      </c>
      <c r="C94" s="56">
        <v>0</v>
      </c>
    </row>
    <row r="95" spans="1:3" x14ac:dyDescent="0.2">
      <c r="A95" s="9" t="s">
        <v>66</v>
      </c>
      <c r="B95" s="123"/>
      <c r="C95" s="56">
        <v>1996.67</v>
      </c>
    </row>
    <row r="96" spans="1:3" x14ac:dyDescent="0.2">
      <c r="A96" s="52" t="s">
        <v>67</v>
      </c>
      <c r="B96" s="123"/>
      <c r="C96" s="56">
        <v>3066</v>
      </c>
    </row>
    <row r="97" spans="1:3" x14ac:dyDescent="0.2">
      <c r="A97" s="9" t="s">
        <v>68</v>
      </c>
      <c r="B97" s="123"/>
      <c r="C97" s="56">
        <v>2294</v>
      </c>
    </row>
    <row r="98" spans="1:3" ht="4.5" customHeight="1" x14ac:dyDescent="0.2">
      <c r="A98" s="9"/>
      <c r="B98" s="60"/>
      <c r="C98" s="56"/>
    </row>
    <row r="99" spans="1:3" x14ac:dyDescent="0.2">
      <c r="A99" s="9" t="s">
        <v>69</v>
      </c>
      <c r="B99" s="55">
        <v>0</v>
      </c>
      <c r="C99" s="56">
        <v>0</v>
      </c>
    </row>
    <row r="100" spans="1:3" x14ac:dyDescent="0.2">
      <c r="A100" s="9" t="s">
        <v>70</v>
      </c>
      <c r="B100" s="55">
        <v>0</v>
      </c>
      <c r="C100" s="56">
        <v>0</v>
      </c>
    </row>
    <row r="101" spans="1:3" ht="3.75" customHeight="1" thickBot="1" x14ac:dyDescent="0.25">
      <c r="B101" s="1"/>
      <c r="C101" s="62"/>
    </row>
    <row r="102" spans="1:3" ht="13.5" thickBot="1" x14ac:dyDescent="0.25">
      <c r="A102" s="44" t="s">
        <v>71</v>
      </c>
      <c r="B102" s="63">
        <v>12</v>
      </c>
      <c r="C102" s="62"/>
    </row>
    <row r="103" spans="1:3" ht="13.5" thickBot="1" x14ac:dyDescent="0.25">
      <c r="A103" s="44" t="s">
        <v>72</v>
      </c>
      <c r="B103" s="64">
        <v>28093</v>
      </c>
      <c r="C103" s="62"/>
    </row>
    <row r="104" spans="1:3" ht="13.5" thickBot="1" x14ac:dyDescent="0.25">
      <c r="A104" s="44" t="s">
        <v>73</v>
      </c>
      <c r="B104" s="67"/>
      <c r="C104" s="64">
        <f>B103/B102</f>
        <v>2341.0833333333335</v>
      </c>
    </row>
    <row r="105" spans="1:3" x14ac:dyDescent="0.2">
      <c r="B105" s="44" t="s">
        <v>78</v>
      </c>
      <c r="C105" s="62"/>
    </row>
    <row r="106" spans="1:3" x14ac:dyDescent="0.2">
      <c r="A106" s="7"/>
      <c r="B106" s="68"/>
      <c r="C106" s="62"/>
    </row>
    <row r="107" spans="1:3" x14ac:dyDescent="0.2">
      <c r="A107" s="44"/>
      <c r="B107" s="1"/>
    </row>
    <row r="108" spans="1:3" ht="51" x14ac:dyDescent="0.2">
      <c r="A108" s="49" t="s">
        <v>79</v>
      </c>
      <c r="B108" s="50" t="s">
        <v>53</v>
      </c>
      <c r="C108" s="51" t="s">
        <v>54</v>
      </c>
    </row>
    <row r="109" spans="1:3" x14ac:dyDescent="0.2">
      <c r="A109" s="52" t="s">
        <v>55</v>
      </c>
      <c r="B109" s="53">
        <v>0</v>
      </c>
      <c r="C109" s="54">
        <v>0</v>
      </c>
    </row>
    <row r="110" spans="1:3" x14ac:dyDescent="0.2">
      <c r="A110" s="9" t="s">
        <v>56</v>
      </c>
      <c r="B110" s="123"/>
      <c r="C110" s="56">
        <v>2350</v>
      </c>
    </row>
    <row r="111" spans="1:3" x14ac:dyDescent="0.2">
      <c r="A111" s="52" t="s">
        <v>57</v>
      </c>
      <c r="B111" s="57">
        <v>0</v>
      </c>
      <c r="C111" s="58">
        <v>0</v>
      </c>
    </row>
    <row r="112" spans="1:3" x14ac:dyDescent="0.2">
      <c r="A112" s="9" t="s">
        <v>58</v>
      </c>
      <c r="B112" s="123"/>
      <c r="C112" s="59">
        <v>2499</v>
      </c>
    </row>
    <row r="113" spans="1:3" x14ac:dyDescent="0.2">
      <c r="A113" s="9" t="s">
        <v>59</v>
      </c>
      <c r="B113" s="123"/>
      <c r="C113" s="59">
        <v>2095</v>
      </c>
    </row>
    <row r="114" spans="1:3" x14ac:dyDescent="0.2">
      <c r="A114" s="52" t="s">
        <v>60</v>
      </c>
      <c r="B114" s="123"/>
      <c r="C114" s="56">
        <v>3975</v>
      </c>
    </row>
    <row r="115" spans="1:3" ht="4.5" customHeight="1" x14ac:dyDescent="0.2">
      <c r="A115" s="52"/>
      <c r="B115" s="60"/>
      <c r="C115" s="56"/>
    </row>
    <row r="116" spans="1:3" x14ac:dyDescent="0.2">
      <c r="A116" s="9" t="s">
        <v>61</v>
      </c>
      <c r="B116" s="123"/>
      <c r="C116" s="56">
        <v>1967</v>
      </c>
    </row>
    <row r="117" spans="1:3" x14ac:dyDescent="0.2">
      <c r="A117" s="52" t="s">
        <v>62</v>
      </c>
      <c r="B117" s="123"/>
      <c r="C117" s="56">
        <v>2246.5</v>
      </c>
    </row>
    <row r="118" spans="1:3" x14ac:dyDescent="0.2">
      <c r="A118" s="52" t="s">
        <v>63</v>
      </c>
      <c r="B118" s="55">
        <v>55</v>
      </c>
      <c r="C118" s="56">
        <v>2263.04</v>
      </c>
    </row>
    <row r="119" spans="1:3" x14ac:dyDescent="0.2">
      <c r="A119" s="52" t="s">
        <v>64</v>
      </c>
      <c r="B119" s="61">
        <v>17</v>
      </c>
      <c r="C119" s="56">
        <v>2866.41</v>
      </c>
    </row>
    <row r="120" spans="1:3" x14ac:dyDescent="0.2">
      <c r="A120" s="9" t="s">
        <v>65</v>
      </c>
      <c r="B120" s="123"/>
      <c r="C120" s="56">
        <v>2092.67</v>
      </c>
    </row>
    <row r="121" spans="1:3" x14ac:dyDescent="0.2">
      <c r="A121" s="9" t="s">
        <v>66</v>
      </c>
      <c r="B121" s="55">
        <v>24</v>
      </c>
      <c r="C121" s="56">
        <v>2052.33</v>
      </c>
    </row>
    <row r="122" spans="1:3" x14ac:dyDescent="0.2">
      <c r="A122" s="52" t="s">
        <v>67</v>
      </c>
      <c r="B122" s="55">
        <v>19</v>
      </c>
      <c r="C122" s="56">
        <v>3130.05</v>
      </c>
    </row>
    <row r="123" spans="1:3" x14ac:dyDescent="0.2">
      <c r="A123" s="9" t="s">
        <v>68</v>
      </c>
      <c r="B123" s="55">
        <v>26</v>
      </c>
      <c r="C123" s="56">
        <v>2315.75</v>
      </c>
    </row>
    <row r="124" spans="1:3" ht="4.5" customHeight="1" x14ac:dyDescent="0.2">
      <c r="A124" s="9"/>
      <c r="B124" s="60"/>
      <c r="C124" s="56"/>
    </row>
    <row r="125" spans="1:3" x14ac:dyDescent="0.2">
      <c r="A125" s="9" t="s">
        <v>69</v>
      </c>
      <c r="B125" s="55">
        <v>0</v>
      </c>
      <c r="C125" s="56">
        <v>0</v>
      </c>
    </row>
    <row r="126" spans="1:3" x14ac:dyDescent="0.2">
      <c r="A126" s="9" t="s">
        <v>70</v>
      </c>
      <c r="B126" s="55">
        <v>0</v>
      </c>
      <c r="C126" s="56">
        <v>0</v>
      </c>
    </row>
    <row r="127" spans="1:3" ht="13.5" thickBot="1" x14ac:dyDescent="0.25">
      <c r="B127" s="1"/>
      <c r="C127" s="62"/>
    </row>
    <row r="128" spans="1:3" ht="13.5" thickBot="1" x14ac:dyDescent="0.25">
      <c r="A128" s="44" t="s">
        <v>71</v>
      </c>
      <c r="B128" s="63">
        <v>151</v>
      </c>
      <c r="C128" s="62"/>
    </row>
    <row r="129" spans="1:3" ht="13.5" thickBot="1" x14ac:dyDescent="0.25">
      <c r="A129" s="44" t="s">
        <v>72</v>
      </c>
      <c r="B129" s="64">
        <v>427359.49</v>
      </c>
      <c r="C129" s="62"/>
    </row>
    <row r="130" spans="1:3" ht="13.5" thickBot="1" x14ac:dyDescent="0.25">
      <c r="A130" s="44" t="s">
        <v>73</v>
      </c>
      <c r="C130" s="64">
        <f>AVERAGE(C109:C128)</f>
        <v>1865.7968750000002</v>
      </c>
    </row>
    <row r="131" spans="1:3" x14ac:dyDescent="0.2">
      <c r="B131" s="10"/>
      <c r="C131" s="69"/>
    </row>
    <row r="132" spans="1:3" x14ac:dyDescent="0.2">
      <c r="A132" s="44"/>
      <c r="B132" s="1"/>
    </row>
    <row r="133" spans="1:3" ht="51" x14ac:dyDescent="0.2">
      <c r="A133" s="49" t="s">
        <v>80</v>
      </c>
      <c r="B133" s="50" t="s">
        <v>53</v>
      </c>
      <c r="C133" s="51" t="s">
        <v>54</v>
      </c>
    </row>
    <row r="134" spans="1:3" x14ac:dyDescent="0.2">
      <c r="A134" s="52" t="s">
        <v>55</v>
      </c>
      <c r="B134" s="53">
        <v>0</v>
      </c>
      <c r="C134" s="54">
        <v>0</v>
      </c>
    </row>
    <row r="135" spans="1:3" x14ac:dyDescent="0.2">
      <c r="A135" s="9" t="s">
        <v>56</v>
      </c>
      <c r="B135" s="123"/>
      <c r="C135" s="56">
        <v>2071</v>
      </c>
    </row>
    <row r="136" spans="1:3" x14ac:dyDescent="0.2">
      <c r="A136" s="52" t="s">
        <v>57</v>
      </c>
      <c r="B136" s="57">
        <v>0</v>
      </c>
      <c r="C136" s="58">
        <v>0</v>
      </c>
    </row>
    <row r="137" spans="1:3" ht="11.25" customHeight="1" x14ac:dyDescent="0.2">
      <c r="A137" s="9" t="s">
        <v>58</v>
      </c>
      <c r="B137" s="55">
        <v>0</v>
      </c>
      <c r="C137" s="59">
        <v>0</v>
      </c>
    </row>
    <row r="138" spans="1:3" x14ac:dyDescent="0.2">
      <c r="A138" s="9" t="s">
        <v>59</v>
      </c>
      <c r="B138" s="123"/>
      <c r="C138" s="59">
        <v>2244</v>
      </c>
    </row>
    <row r="139" spans="1:3" x14ac:dyDescent="0.2">
      <c r="A139" s="52" t="s">
        <v>60</v>
      </c>
      <c r="B139" s="55">
        <v>0</v>
      </c>
      <c r="C139" s="56">
        <v>0</v>
      </c>
    </row>
    <row r="140" spans="1:3" ht="3.75" customHeight="1" x14ac:dyDescent="0.2">
      <c r="A140" s="52"/>
      <c r="B140" s="55"/>
      <c r="C140" s="56"/>
    </row>
    <row r="141" spans="1:3" x14ac:dyDescent="0.2">
      <c r="A141" s="9" t="s">
        <v>61</v>
      </c>
      <c r="B141" s="123"/>
      <c r="C141" s="56">
        <v>1981.5</v>
      </c>
    </row>
    <row r="142" spans="1:3" x14ac:dyDescent="0.2">
      <c r="A142" s="52" t="s">
        <v>62</v>
      </c>
      <c r="B142" s="55">
        <v>0</v>
      </c>
      <c r="C142" s="56">
        <v>0</v>
      </c>
    </row>
    <row r="143" spans="1:3" x14ac:dyDescent="0.2">
      <c r="A143" s="52" t="s">
        <v>63</v>
      </c>
      <c r="B143" s="55">
        <v>56</v>
      </c>
      <c r="C143" s="56">
        <v>2306.89</v>
      </c>
    </row>
    <row r="144" spans="1:3" x14ac:dyDescent="0.2">
      <c r="A144" s="52" t="s">
        <v>64</v>
      </c>
      <c r="B144" s="61">
        <v>12</v>
      </c>
      <c r="C144" s="56">
        <v>2912.17</v>
      </c>
    </row>
    <row r="145" spans="1:3" x14ac:dyDescent="0.2">
      <c r="A145" s="9" t="s">
        <v>65</v>
      </c>
      <c r="B145" s="55">
        <v>0</v>
      </c>
      <c r="C145" s="56">
        <v>0</v>
      </c>
    </row>
    <row r="146" spans="1:3" x14ac:dyDescent="0.2">
      <c r="A146" s="9" t="s">
        <v>66</v>
      </c>
      <c r="B146" s="55">
        <v>26</v>
      </c>
      <c r="C146" s="56">
        <v>2037.85</v>
      </c>
    </row>
    <row r="147" spans="1:3" x14ac:dyDescent="0.2">
      <c r="A147" s="52" t="s">
        <v>67</v>
      </c>
      <c r="B147" s="55">
        <v>13</v>
      </c>
      <c r="C147" s="56">
        <v>3132.92</v>
      </c>
    </row>
    <row r="148" spans="1:3" x14ac:dyDescent="0.2">
      <c r="A148" s="9" t="s">
        <v>68</v>
      </c>
      <c r="B148" s="55">
        <v>36</v>
      </c>
      <c r="C148" s="56">
        <v>2358.89</v>
      </c>
    </row>
    <row r="149" spans="1:3" ht="4.5" customHeight="1" x14ac:dyDescent="0.2">
      <c r="A149" s="9"/>
      <c r="B149" s="55"/>
      <c r="C149" s="56"/>
    </row>
    <row r="150" spans="1:3" x14ac:dyDescent="0.2">
      <c r="A150" s="9" t="s">
        <v>69</v>
      </c>
      <c r="B150" s="123"/>
      <c r="C150" s="56">
        <v>4339.95</v>
      </c>
    </row>
    <row r="151" spans="1:3" x14ac:dyDescent="0.2">
      <c r="A151" s="9" t="s">
        <v>70</v>
      </c>
      <c r="B151" s="55">
        <v>0</v>
      </c>
      <c r="C151" s="56">
        <v>0</v>
      </c>
    </row>
    <row r="152" spans="1:3" ht="3.75" customHeight="1" thickBot="1" x14ac:dyDescent="0.25">
      <c r="B152" s="1"/>
      <c r="C152" s="62"/>
    </row>
    <row r="153" spans="1:3" ht="13.5" thickBot="1" x14ac:dyDescent="0.25">
      <c r="A153" s="44" t="s">
        <v>71</v>
      </c>
      <c r="B153" s="63">
        <v>148</v>
      </c>
      <c r="C153" s="62"/>
    </row>
    <row r="154" spans="1:3" ht="13.5" thickBot="1" x14ac:dyDescent="0.25">
      <c r="A154" s="44" t="s">
        <v>72</v>
      </c>
      <c r="B154" s="64">
        <v>355382</v>
      </c>
      <c r="C154" s="62"/>
    </row>
    <row r="155" spans="1:3" ht="13.5" thickBot="1" x14ac:dyDescent="0.25">
      <c r="A155" s="44" t="s">
        <v>73</v>
      </c>
      <c r="C155" s="64">
        <f>B154/B153</f>
        <v>2401.2297297297296</v>
      </c>
    </row>
    <row r="156" spans="1:3" x14ac:dyDescent="0.2">
      <c r="A156" s="44"/>
      <c r="B156" s="45"/>
      <c r="C156" s="66"/>
    </row>
    <row r="157" spans="1:3" x14ac:dyDescent="0.2">
      <c r="A157" s="44"/>
      <c r="B157" s="1"/>
    </row>
    <row r="158" spans="1:3" ht="51" x14ac:dyDescent="0.2">
      <c r="A158" s="49" t="s">
        <v>81</v>
      </c>
      <c r="B158" s="50" t="s">
        <v>53</v>
      </c>
      <c r="C158" s="51" t="s">
        <v>54</v>
      </c>
    </row>
    <row r="159" spans="1:3" x14ac:dyDescent="0.2">
      <c r="A159" s="52" t="s">
        <v>55</v>
      </c>
      <c r="B159" s="70">
        <v>0</v>
      </c>
      <c r="C159" s="56">
        <v>0</v>
      </c>
    </row>
    <row r="160" spans="1:3" x14ac:dyDescent="0.2">
      <c r="A160" s="9" t="s">
        <v>56</v>
      </c>
      <c r="B160" s="55">
        <v>0</v>
      </c>
      <c r="C160" s="56">
        <v>0</v>
      </c>
    </row>
    <row r="161" spans="1:3" x14ac:dyDescent="0.2">
      <c r="A161" s="52" t="s">
        <v>57</v>
      </c>
      <c r="B161" s="57">
        <v>0</v>
      </c>
      <c r="C161" s="58">
        <v>0</v>
      </c>
    </row>
    <row r="162" spans="1:3" x14ac:dyDescent="0.2">
      <c r="A162" s="9" t="s">
        <v>58</v>
      </c>
      <c r="B162" s="55">
        <v>0</v>
      </c>
      <c r="C162" s="59">
        <v>0</v>
      </c>
    </row>
    <row r="163" spans="1:3" x14ac:dyDescent="0.2">
      <c r="A163" s="9" t="s">
        <v>59</v>
      </c>
      <c r="B163" s="55">
        <v>0</v>
      </c>
      <c r="C163" s="59">
        <v>0</v>
      </c>
    </row>
    <row r="164" spans="1:3" x14ac:dyDescent="0.2">
      <c r="A164" s="52" t="s">
        <v>60</v>
      </c>
      <c r="B164" s="55">
        <v>0</v>
      </c>
      <c r="C164" s="56">
        <v>0</v>
      </c>
    </row>
    <row r="165" spans="1:3" ht="4.5" customHeight="1" x14ac:dyDescent="0.2">
      <c r="A165" s="52"/>
      <c r="B165" s="60"/>
      <c r="C165" s="56"/>
    </row>
    <row r="166" spans="1:3" x14ac:dyDescent="0.2">
      <c r="A166" s="9" t="s">
        <v>61</v>
      </c>
      <c r="B166" s="123"/>
      <c r="C166" s="56">
        <v>1987</v>
      </c>
    </row>
    <row r="167" spans="1:3" x14ac:dyDescent="0.2">
      <c r="A167" s="52" t="s">
        <v>62</v>
      </c>
      <c r="B167" s="55">
        <v>0</v>
      </c>
      <c r="C167" s="56">
        <v>0</v>
      </c>
    </row>
    <row r="168" spans="1:3" x14ac:dyDescent="0.2">
      <c r="A168" s="52" t="s">
        <v>63</v>
      </c>
      <c r="B168" s="55">
        <v>43</v>
      </c>
      <c r="C168" s="56">
        <v>2310.21</v>
      </c>
    </row>
    <row r="169" spans="1:3" x14ac:dyDescent="0.2">
      <c r="A169" s="52" t="s">
        <v>64</v>
      </c>
      <c r="B169" s="61">
        <v>6</v>
      </c>
      <c r="C169" s="56">
        <v>2846.33</v>
      </c>
    </row>
    <row r="170" spans="1:3" x14ac:dyDescent="0.2">
      <c r="A170" s="9" t="s">
        <v>65</v>
      </c>
      <c r="B170" s="55">
        <v>11</v>
      </c>
      <c r="C170" s="56">
        <v>2185</v>
      </c>
    </row>
    <row r="171" spans="1:3" x14ac:dyDescent="0.2">
      <c r="A171" s="9" t="s">
        <v>66</v>
      </c>
      <c r="B171" s="55"/>
      <c r="C171" s="56"/>
    </row>
    <row r="172" spans="1:3" x14ac:dyDescent="0.2">
      <c r="A172" s="52" t="s">
        <v>67</v>
      </c>
      <c r="B172" s="55">
        <v>9</v>
      </c>
      <c r="C172" s="56">
        <v>3180.94</v>
      </c>
    </row>
    <row r="173" spans="1:3" x14ac:dyDescent="0.2">
      <c r="A173" s="9" t="s">
        <v>68</v>
      </c>
      <c r="B173" s="55">
        <v>53</v>
      </c>
      <c r="C173" s="56">
        <v>2354.4</v>
      </c>
    </row>
    <row r="174" spans="1:3" ht="4.5" customHeight="1" x14ac:dyDescent="0.2">
      <c r="A174" s="9"/>
      <c r="B174" s="60"/>
      <c r="C174" s="56"/>
    </row>
    <row r="175" spans="1:3" x14ac:dyDescent="0.2">
      <c r="A175" s="9" t="s">
        <v>69</v>
      </c>
      <c r="B175" s="123"/>
      <c r="C175" s="56">
        <v>4414.2299999999996</v>
      </c>
    </row>
    <row r="176" spans="1:3" x14ac:dyDescent="0.2">
      <c r="A176" s="9" t="s">
        <v>70</v>
      </c>
      <c r="B176" s="123"/>
      <c r="C176" s="56">
        <v>4328.8999999999996</v>
      </c>
    </row>
    <row r="177" spans="1:3" ht="13.5" thickBot="1" x14ac:dyDescent="0.25">
      <c r="B177" s="1"/>
      <c r="C177" s="62"/>
    </row>
    <row r="178" spans="1:3" ht="13.5" thickBot="1" x14ac:dyDescent="0.25">
      <c r="A178" s="44" t="s">
        <v>71</v>
      </c>
      <c r="B178" s="63">
        <v>128</v>
      </c>
      <c r="C178" s="62"/>
    </row>
    <row r="179" spans="1:3" ht="13.5" thickBot="1" x14ac:dyDescent="0.25">
      <c r="A179" s="44" t="s">
        <v>72</v>
      </c>
      <c r="B179" s="64">
        <v>317838.25</v>
      </c>
      <c r="C179" s="62"/>
    </row>
    <row r="180" spans="1:3" ht="13.5" thickBot="1" x14ac:dyDescent="0.25">
      <c r="A180" s="44" t="s">
        <v>73</v>
      </c>
      <c r="C180" s="64">
        <f>B179/B178</f>
        <v>2483.111328125</v>
      </c>
    </row>
    <row r="185" spans="1:3" ht="51" x14ac:dyDescent="0.2">
      <c r="A185" s="49" t="s">
        <v>82</v>
      </c>
      <c r="B185" s="50" t="s">
        <v>53</v>
      </c>
      <c r="C185" s="51" t="s">
        <v>54</v>
      </c>
    </row>
    <row r="186" spans="1:3" x14ac:dyDescent="0.2">
      <c r="A186" s="52" t="s">
        <v>55</v>
      </c>
      <c r="B186" s="53">
        <v>0</v>
      </c>
      <c r="C186" s="54">
        <v>0</v>
      </c>
    </row>
    <row r="187" spans="1:3" x14ac:dyDescent="0.2">
      <c r="A187" s="9" t="s">
        <v>56</v>
      </c>
      <c r="B187" s="55">
        <v>0</v>
      </c>
      <c r="C187" s="56">
        <v>0</v>
      </c>
    </row>
    <row r="188" spans="1:3" x14ac:dyDescent="0.2">
      <c r="A188" s="52" t="s">
        <v>57</v>
      </c>
      <c r="B188" s="57">
        <v>0</v>
      </c>
      <c r="C188" s="58">
        <v>0</v>
      </c>
    </row>
    <row r="189" spans="1:3" x14ac:dyDescent="0.2">
      <c r="A189" s="9" t="s">
        <v>58</v>
      </c>
      <c r="B189" s="55">
        <v>0</v>
      </c>
      <c r="C189" s="59">
        <v>0</v>
      </c>
    </row>
    <row r="190" spans="1:3" x14ac:dyDescent="0.2">
      <c r="A190" s="9" t="s">
        <v>59</v>
      </c>
      <c r="B190" s="55">
        <v>0</v>
      </c>
      <c r="C190" s="59">
        <v>0</v>
      </c>
    </row>
    <row r="191" spans="1:3" x14ac:dyDescent="0.2">
      <c r="A191" s="52" t="s">
        <v>60</v>
      </c>
      <c r="B191" s="55">
        <v>0</v>
      </c>
      <c r="C191" s="56">
        <v>0</v>
      </c>
    </row>
    <row r="192" spans="1:3" x14ac:dyDescent="0.2">
      <c r="A192" s="52"/>
      <c r="B192" s="60"/>
      <c r="C192" s="56"/>
    </row>
    <row r="193" spans="1:9" x14ac:dyDescent="0.2">
      <c r="A193" s="9" t="s">
        <v>61</v>
      </c>
      <c r="B193" s="123"/>
      <c r="C193" s="56">
        <v>2195</v>
      </c>
      <c r="I193" s="6">
        <f>+C193*B193</f>
        <v>0</v>
      </c>
    </row>
    <row r="194" spans="1:9" x14ac:dyDescent="0.2">
      <c r="A194" s="52" t="s">
        <v>62</v>
      </c>
      <c r="B194" s="55">
        <v>0</v>
      </c>
      <c r="C194" s="56">
        <v>0</v>
      </c>
      <c r="I194" s="6">
        <f t="shared" ref="I194:I203" si="0">+C194*B194</f>
        <v>0</v>
      </c>
    </row>
    <row r="195" spans="1:9" x14ac:dyDescent="0.2">
      <c r="A195" s="52" t="s">
        <v>63</v>
      </c>
      <c r="B195" s="55">
        <v>15</v>
      </c>
      <c r="C195" s="56">
        <v>2529.0700000000002</v>
      </c>
      <c r="I195" s="6">
        <f t="shared" si="0"/>
        <v>37936.050000000003</v>
      </c>
    </row>
    <row r="196" spans="1:9" x14ac:dyDescent="0.2">
      <c r="A196" s="52" t="s">
        <v>83</v>
      </c>
      <c r="B196" s="71">
        <v>67</v>
      </c>
      <c r="C196" s="56">
        <v>2607.37</v>
      </c>
      <c r="I196" s="6">
        <f t="shared" si="0"/>
        <v>174693.78999999998</v>
      </c>
    </row>
    <row r="197" spans="1:9" x14ac:dyDescent="0.2">
      <c r="A197" s="52" t="s">
        <v>64</v>
      </c>
      <c r="B197" s="61">
        <v>6</v>
      </c>
      <c r="C197" s="56">
        <v>3009.5</v>
      </c>
      <c r="I197" s="6">
        <f t="shared" si="0"/>
        <v>18057</v>
      </c>
    </row>
    <row r="198" spans="1:9" x14ac:dyDescent="0.2">
      <c r="A198" s="9" t="s">
        <v>65</v>
      </c>
      <c r="B198" s="123"/>
      <c r="C198" s="56">
        <v>2223</v>
      </c>
      <c r="I198" s="6">
        <f t="shared" si="0"/>
        <v>0</v>
      </c>
    </row>
    <row r="199" spans="1:9" x14ac:dyDescent="0.2">
      <c r="A199" s="9" t="s">
        <v>66</v>
      </c>
      <c r="B199" s="55">
        <v>0</v>
      </c>
      <c r="C199" s="56"/>
      <c r="I199" s="6">
        <f t="shared" si="0"/>
        <v>0</v>
      </c>
    </row>
    <row r="200" spans="1:9" x14ac:dyDescent="0.2">
      <c r="A200" s="52" t="s">
        <v>67</v>
      </c>
      <c r="B200" s="123"/>
      <c r="C200" s="56">
        <v>3019</v>
      </c>
      <c r="I200" s="6">
        <f t="shared" si="0"/>
        <v>0</v>
      </c>
    </row>
    <row r="201" spans="1:9" x14ac:dyDescent="0.2">
      <c r="A201" s="9" t="s">
        <v>68</v>
      </c>
      <c r="B201" s="123"/>
      <c r="C201" s="56">
        <v>2344</v>
      </c>
      <c r="I201" s="6">
        <f t="shared" si="0"/>
        <v>0</v>
      </c>
    </row>
    <row r="202" spans="1:9" x14ac:dyDescent="0.2">
      <c r="A202" s="9"/>
      <c r="B202" s="60"/>
      <c r="C202" s="56"/>
      <c r="I202" s="6">
        <f t="shared" si="0"/>
        <v>0</v>
      </c>
    </row>
    <row r="203" spans="1:9" x14ac:dyDescent="0.2">
      <c r="A203" s="9" t="s">
        <v>69</v>
      </c>
      <c r="B203" s="123"/>
      <c r="C203" s="56">
        <v>4876.67</v>
      </c>
      <c r="I203" s="6">
        <f t="shared" si="0"/>
        <v>0</v>
      </c>
    </row>
    <row r="204" spans="1:9" x14ac:dyDescent="0.2">
      <c r="A204" s="9" t="s">
        <v>70</v>
      </c>
      <c r="B204" s="55">
        <v>0</v>
      </c>
      <c r="C204" s="56">
        <v>0</v>
      </c>
    </row>
    <row r="205" spans="1:9" ht="13.5" thickBot="1" x14ac:dyDescent="0.25">
      <c r="B205" s="1"/>
      <c r="C205" s="62"/>
      <c r="I205" s="6">
        <f>SUM(I193:I204)</f>
        <v>230686.83999999997</v>
      </c>
    </row>
    <row r="206" spans="1:9" ht="13.5" thickBot="1" x14ac:dyDescent="0.25">
      <c r="A206" s="44" t="s">
        <v>71</v>
      </c>
      <c r="B206" s="63">
        <v>98</v>
      </c>
      <c r="C206" s="62"/>
    </row>
    <row r="207" spans="1:9" ht="13.5" thickBot="1" x14ac:dyDescent="0.25">
      <c r="A207" s="44" t="s">
        <v>72</v>
      </c>
      <c r="B207" s="64">
        <f>+I205</f>
        <v>230686.83999999997</v>
      </c>
      <c r="C207" s="62"/>
    </row>
    <row r="208" spans="1:9" ht="13.5" thickBot="1" x14ac:dyDescent="0.25">
      <c r="A208" s="44" t="s">
        <v>73</v>
      </c>
      <c r="C208" s="64">
        <f>B207/B206</f>
        <v>2353.9473469387754</v>
      </c>
    </row>
    <row r="211" spans="1:9" ht="51" x14ac:dyDescent="0.2">
      <c r="A211" s="49" t="s">
        <v>84</v>
      </c>
      <c r="B211" s="50" t="s">
        <v>53</v>
      </c>
      <c r="C211" s="51" t="s">
        <v>54</v>
      </c>
    </row>
    <row r="212" spans="1:9" x14ac:dyDescent="0.2">
      <c r="A212" s="52" t="s">
        <v>55</v>
      </c>
      <c r="B212" s="53">
        <v>0</v>
      </c>
      <c r="C212" s="54">
        <v>0</v>
      </c>
    </row>
    <row r="213" spans="1:9" x14ac:dyDescent="0.2">
      <c r="A213" s="9" t="s">
        <v>56</v>
      </c>
      <c r="B213" s="55">
        <v>0</v>
      </c>
      <c r="C213" s="56">
        <v>0</v>
      </c>
    </row>
    <row r="214" spans="1:9" x14ac:dyDescent="0.2">
      <c r="A214" s="52" t="s">
        <v>57</v>
      </c>
      <c r="B214" s="57">
        <v>0</v>
      </c>
      <c r="C214" s="58">
        <v>0</v>
      </c>
    </row>
    <row r="215" spans="1:9" x14ac:dyDescent="0.2">
      <c r="A215" s="9" t="s">
        <v>58</v>
      </c>
      <c r="B215" s="55">
        <v>0</v>
      </c>
      <c r="C215" s="59">
        <v>0</v>
      </c>
    </row>
    <row r="216" spans="1:9" x14ac:dyDescent="0.2">
      <c r="A216" s="9" t="s">
        <v>59</v>
      </c>
      <c r="B216" s="55">
        <v>0</v>
      </c>
      <c r="C216" s="59">
        <v>0</v>
      </c>
    </row>
    <row r="217" spans="1:9" x14ac:dyDescent="0.2">
      <c r="A217" s="52" t="s">
        <v>60</v>
      </c>
      <c r="B217" s="55">
        <v>0</v>
      </c>
      <c r="C217" s="56">
        <v>0</v>
      </c>
    </row>
    <row r="218" spans="1:9" x14ac:dyDescent="0.2">
      <c r="A218" s="52"/>
      <c r="B218" s="60"/>
      <c r="C218" s="56"/>
    </row>
    <row r="219" spans="1:9" x14ac:dyDescent="0.2">
      <c r="A219" s="9" t="s">
        <v>61</v>
      </c>
      <c r="B219" s="123"/>
      <c r="C219" s="56">
        <v>2182</v>
      </c>
      <c r="I219" s="6">
        <f>+C219*B219</f>
        <v>0</v>
      </c>
    </row>
    <row r="220" spans="1:9" x14ac:dyDescent="0.2">
      <c r="A220" s="52" t="s">
        <v>62</v>
      </c>
      <c r="B220" s="55">
        <v>0</v>
      </c>
      <c r="C220" s="56">
        <v>0</v>
      </c>
      <c r="I220" s="6">
        <f t="shared" ref="I220:I230" si="1">+C220*B220</f>
        <v>0</v>
      </c>
    </row>
    <row r="221" spans="1:9" x14ac:dyDescent="0.2">
      <c r="A221" s="52" t="s">
        <v>63</v>
      </c>
      <c r="B221" s="55">
        <v>27</v>
      </c>
      <c r="C221" s="56">
        <v>2503.63</v>
      </c>
      <c r="I221" s="6">
        <f>+C221*B221</f>
        <v>67598.010000000009</v>
      </c>
    </row>
    <row r="222" spans="1:9" x14ac:dyDescent="0.2">
      <c r="A222" s="52" t="s">
        <v>83</v>
      </c>
      <c r="B222" s="71">
        <v>104</v>
      </c>
      <c r="C222" s="56">
        <v>2592.0500000000002</v>
      </c>
      <c r="I222" s="6">
        <f t="shared" si="1"/>
        <v>269573.2</v>
      </c>
    </row>
    <row r="223" spans="1:9" x14ac:dyDescent="0.2">
      <c r="A223" s="52" t="s">
        <v>64</v>
      </c>
      <c r="B223" s="61">
        <v>9</v>
      </c>
      <c r="C223" s="56">
        <v>3103.67</v>
      </c>
      <c r="I223" s="6">
        <f t="shared" si="1"/>
        <v>27933.03</v>
      </c>
    </row>
    <row r="224" spans="1:9" x14ac:dyDescent="0.2">
      <c r="A224" s="9" t="s">
        <v>65</v>
      </c>
      <c r="B224" s="55">
        <v>0</v>
      </c>
      <c r="C224" s="56"/>
      <c r="I224" s="6">
        <f t="shared" si="1"/>
        <v>0</v>
      </c>
    </row>
    <row r="225" spans="1:9" x14ac:dyDescent="0.2">
      <c r="A225" s="9" t="s">
        <v>66</v>
      </c>
      <c r="B225" s="55">
        <v>0</v>
      </c>
      <c r="C225" s="56"/>
      <c r="I225" s="6">
        <f t="shared" si="1"/>
        <v>0</v>
      </c>
    </row>
    <row r="226" spans="1:9" x14ac:dyDescent="0.2">
      <c r="A226" s="52" t="s">
        <v>67</v>
      </c>
      <c r="B226" s="55">
        <v>0</v>
      </c>
      <c r="C226" s="56"/>
      <c r="I226" s="6">
        <f t="shared" si="1"/>
        <v>0</v>
      </c>
    </row>
    <row r="227" spans="1:9" x14ac:dyDescent="0.2">
      <c r="A227" s="9" t="s">
        <v>68</v>
      </c>
      <c r="B227" s="55">
        <v>0</v>
      </c>
      <c r="C227" s="56"/>
      <c r="I227" s="6">
        <f t="shared" si="1"/>
        <v>0</v>
      </c>
    </row>
    <row r="228" spans="1:9" x14ac:dyDescent="0.2">
      <c r="A228" s="9"/>
      <c r="B228" s="60"/>
      <c r="C228" s="56"/>
      <c r="I228" s="6">
        <f t="shared" si="1"/>
        <v>0</v>
      </c>
    </row>
    <row r="229" spans="1:9" x14ac:dyDescent="0.2">
      <c r="A229" s="9" t="s">
        <v>69</v>
      </c>
      <c r="B229" s="55">
        <v>0</v>
      </c>
      <c r="C229" s="56"/>
      <c r="I229" s="6">
        <f t="shared" si="1"/>
        <v>0</v>
      </c>
    </row>
    <row r="230" spans="1:9" x14ac:dyDescent="0.2">
      <c r="A230" s="9" t="s">
        <v>70</v>
      </c>
      <c r="B230" s="55">
        <v>0</v>
      </c>
      <c r="C230" s="56">
        <v>0</v>
      </c>
      <c r="I230" s="6">
        <f t="shared" si="1"/>
        <v>0</v>
      </c>
    </row>
    <row r="231" spans="1:9" ht="13.5" thickBot="1" x14ac:dyDescent="0.25">
      <c r="B231" s="1"/>
      <c r="C231" s="62"/>
    </row>
    <row r="232" spans="1:9" ht="13.5" thickBot="1" x14ac:dyDescent="0.25">
      <c r="A232" s="44" t="s">
        <v>71</v>
      </c>
      <c r="B232" s="63">
        <v>144</v>
      </c>
      <c r="C232" s="62"/>
    </row>
    <row r="233" spans="1:9" ht="13.5" thickBot="1" x14ac:dyDescent="0.25">
      <c r="A233" s="44" t="s">
        <v>72</v>
      </c>
      <c r="B233" s="64">
        <f>+I233</f>
        <v>365104.24</v>
      </c>
      <c r="C233" s="62"/>
      <c r="I233" s="6">
        <f>SUM(I219:I231)</f>
        <v>365104.24</v>
      </c>
    </row>
    <row r="234" spans="1:9" ht="13.5" thickBot="1" x14ac:dyDescent="0.25">
      <c r="A234" s="44" t="s">
        <v>73</v>
      </c>
      <c r="C234" s="64">
        <f>B233/B232</f>
        <v>2535.4461111111109</v>
      </c>
    </row>
    <row r="237" spans="1:9" ht="51" x14ac:dyDescent="0.2">
      <c r="A237" s="49" t="s">
        <v>85</v>
      </c>
      <c r="B237" s="72" t="s">
        <v>53</v>
      </c>
      <c r="C237" s="73" t="s">
        <v>54</v>
      </c>
    </row>
    <row r="238" spans="1:9" x14ac:dyDescent="0.2">
      <c r="A238" s="52" t="s">
        <v>55</v>
      </c>
      <c r="B238" s="53"/>
      <c r="C238" s="54"/>
    </row>
    <row r="239" spans="1:9" x14ac:dyDescent="0.2">
      <c r="A239" s="9" t="s">
        <v>56</v>
      </c>
      <c r="B239" s="55"/>
      <c r="C239" s="56"/>
    </row>
    <row r="240" spans="1:9" x14ac:dyDescent="0.2">
      <c r="A240" s="52" t="s">
        <v>57</v>
      </c>
      <c r="B240" s="57"/>
      <c r="C240" s="58"/>
      <c r="D240" s="44"/>
    </row>
    <row r="241" spans="1:9" x14ac:dyDescent="0.2">
      <c r="A241" s="9" t="s">
        <v>58</v>
      </c>
      <c r="B241" s="55"/>
      <c r="C241" s="59"/>
      <c r="D241" s="44"/>
    </row>
    <row r="242" spans="1:9" x14ac:dyDescent="0.2">
      <c r="A242" s="9" t="s">
        <v>59</v>
      </c>
      <c r="B242" s="55"/>
      <c r="C242" s="59"/>
      <c r="D242" s="44"/>
    </row>
    <row r="243" spans="1:9" x14ac:dyDescent="0.2">
      <c r="A243" s="52" t="s">
        <v>60</v>
      </c>
      <c r="B243" s="55"/>
      <c r="C243" s="56"/>
    </row>
    <row r="244" spans="1:9" x14ac:dyDescent="0.2">
      <c r="A244" s="9" t="s">
        <v>86</v>
      </c>
      <c r="B244" s="123"/>
      <c r="C244" s="56">
        <v>3375</v>
      </c>
    </row>
    <row r="245" spans="1:9" x14ac:dyDescent="0.2">
      <c r="A245" s="52"/>
      <c r="B245" s="60"/>
      <c r="C245" s="56"/>
      <c r="I245" s="6">
        <f t="shared" ref="I245:I256" si="2">+C245*B245</f>
        <v>0</v>
      </c>
    </row>
    <row r="246" spans="1:9" x14ac:dyDescent="0.2">
      <c r="A246" s="9" t="s">
        <v>61</v>
      </c>
      <c r="B246" s="123"/>
      <c r="C246" s="56">
        <v>2337</v>
      </c>
      <c r="D246" s="18"/>
      <c r="I246" s="6">
        <f t="shared" si="2"/>
        <v>0</v>
      </c>
    </row>
    <row r="247" spans="1:9" x14ac:dyDescent="0.2">
      <c r="A247" s="52" t="s">
        <v>62</v>
      </c>
      <c r="B247" s="55"/>
      <c r="C247" s="56"/>
      <c r="I247" s="6">
        <f t="shared" si="2"/>
        <v>0</v>
      </c>
    </row>
    <row r="248" spans="1:9" x14ac:dyDescent="0.2">
      <c r="A248" s="52" t="s">
        <v>63</v>
      </c>
      <c r="B248" s="55">
        <v>36</v>
      </c>
      <c r="C248" s="56">
        <v>2470.39</v>
      </c>
      <c r="D248" s="18"/>
      <c r="I248" s="6">
        <f t="shared" si="2"/>
        <v>88934.04</v>
      </c>
    </row>
    <row r="249" spans="1:9" x14ac:dyDescent="0.2">
      <c r="A249" s="52" t="s">
        <v>83</v>
      </c>
      <c r="B249" s="71">
        <v>23</v>
      </c>
      <c r="C249" s="56">
        <v>2604</v>
      </c>
      <c r="D249" s="18"/>
      <c r="I249" s="6">
        <f t="shared" si="2"/>
        <v>59892</v>
      </c>
    </row>
    <row r="250" spans="1:9" x14ac:dyDescent="0.2">
      <c r="A250" s="52" t="s">
        <v>64</v>
      </c>
      <c r="B250" s="61">
        <v>9</v>
      </c>
      <c r="C250" s="56">
        <v>2959.44</v>
      </c>
      <c r="D250" s="18"/>
      <c r="I250" s="6">
        <f t="shared" si="2"/>
        <v>26634.959999999999</v>
      </c>
    </row>
    <row r="251" spans="1:9" x14ac:dyDescent="0.2">
      <c r="A251" s="9" t="s">
        <v>65</v>
      </c>
      <c r="B251" s="55"/>
      <c r="C251" s="56"/>
      <c r="I251" s="6">
        <f t="shared" si="2"/>
        <v>0</v>
      </c>
    </row>
    <row r="252" spans="1:9" x14ac:dyDescent="0.2">
      <c r="A252" s="9" t="s">
        <v>66</v>
      </c>
      <c r="B252" s="55"/>
      <c r="C252" s="56"/>
      <c r="I252" s="6">
        <f t="shared" si="2"/>
        <v>0</v>
      </c>
    </row>
    <row r="253" spans="1:9" x14ac:dyDescent="0.2">
      <c r="A253" s="52" t="s">
        <v>67</v>
      </c>
      <c r="B253" s="55"/>
      <c r="C253" s="56"/>
      <c r="I253" s="6">
        <f t="shared" si="2"/>
        <v>0</v>
      </c>
    </row>
    <row r="254" spans="1:9" x14ac:dyDescent="0.2">
      <c r="A254" s="9" t="s">
        <v>68</v>
      </c>
      <c r="B254" s="55"/>
      <c r="C254" s="56"/>
      <c r="I254" s="6">
        <f t="shared" si="2"/>
        <v>0</v>
      </c>
    </row>
    <row r="255" spans="1:9" x14ac:dyDescent="0.2">
      <c r="A255" s="9"/>
      <c r="B255" s="60"/>
      <c r="C255" s="56"/>
      <c r="I255" s="6">
        <f t="shared" si="2"/>
        <v>0</v>
      </c>
    </row>
    <row r="256" spans="1:9" x14ac:dyDescent="0.2">
      <c r="A256" s="9" t="s">
        <v>69</v>
      </c>
      <c r="B256" s="123"/>
      <c r="C256" s="56">
        <v>5020</v>
      </c>
      <c r="D256" s="18"/>
      <c r="I256" s="6">
        <f t="shared" si="2"/>
        <v>0</v>
      </c>
    </row>
    <row r="257" spans="1:9" x14ac:dyDescent="0.2">
      <c r="A257" s="9" t="s">
        <v>87</v>
      </c>
      <c r="B257" s="123"/>
      <c r="C257" s="56">
        <v>3823</v>
      </c>
      <c r="D257" s="18"/>
    </row>
    <row r="258" spans="1:9" ht="13.5" thickBot="1" x14ac:dyDescent="0.25">
      <c r="B258" s="1"/>
      <c r="C258" s="62"/>
    </row>
    <row r="259" spans="1:9" ht="13.5" thickBot="1" x14ac:dyDescent="0.25">
      <c r="A259" s="44" t="s">
        <v>71</v>
      </c>
      <c r="B259" s="63">
        <v>74</v>
      </c>
      <c r="C259" s="62"/>
      <c r="I259" s="6">
        <f>SUM(I245:I257)</f>
        <v>175460.99999999997</v>
      </c>
    </row>
    <row r="260" spans="1:9" ht="13.5" thickBot="1" x14ac:dyDescent="0.25">
      <c r="A260" s="44" t="s">
        <v>72</v>
      </c>
      <c r="B260" s="64">
        <f>+I259</f>
        <v>175460.99999999997</v>
      </c>
      <c r="C260" s="62"/>
    </row>
    <row r="261" spans="1:9" ht="13.5" thickBot="1" x14ac:dyDescent="0.25">
      <c r="A261" s="44" t="s">
        <v>73</v>
      </c>
      <c r="C261" s="64">
        <f>B260/B259</f>
        <v>2371.0945945945941</v>
      </c>
      <c r="D261" s="18"/>
      <c r="E261" s="18"/>
    </row>
    <row r="265" spans="1:9" ht="51" x14ac:dyDescent="0.2">
      <c r="A265" s="49" t="s">
        <v>88</v>
      </c>
      <c r="B265" s="50" t="s">
        <v>53</v>
      </c>
      <c r="C265" s="51" t="s">
        <v>54</v>
      </c>
    </row>
    <row r="266" spans="1:9" x14ac:dyDescent="0.2">
      <c r="A266" s="52" t="s">
        <v>83</v>
      </c>
      <c r="B266" s="79">
        <v>76</v>
      </c>
      <c r="C266" s="77">
        <v>2534</v>
      </c>
    </row>
    <row r="267" spans="1:9" x14ac:dyDescent="0.2">
      <c r="A267" s="52" t="s">
        <v>91</v>
      </c>
      <c r="B267" s="79">
        <v>11</v>
      </c>
      <c r="C267" s="77">
        <v>2727</v>
      </c>
    </row>
    <row r="268" spans="1:9" x14ac:dyDescent="0.2">
      <c r="A268" s="9" t="s">
        <v>89</v>
      </c>
      <c r="B268" s="121"/>
      <c r="C268" s="77">
        <v>1429</v>
      </c>
    </row>
    <row r="269" spans="1:9" x14ac:dyDescent="0.2">
      <c r="A269" s="52" t="s">
        <v>64</v>
      </c>
      <c r="B269" s="79">
        <v>12</v>
      </c>
      <c r="C269" s="77">
        <v>3097</v>
      </c>
    </row>
    <row r="270" spans="1:9" x14ac:dyDescent="0.2">
      <c r="A270" s="9" t="s">
        <v>90</v>
      </c>
      <c r="B270" s="121"/>
      <c r="C270" s="77">
        <v>2310</v>
      </c>
    </row>
    <row r="271" spans="1:9" x14ac:dyDescent="0.2">
      <c r="A271" s="9" t="s">
        <v>61</v>
      </c>
      <c r="B271" s="121"/>
      <c r="C271" s="77">
        <v>2170</v>
      </c>
    </row>
    <row r="272" spans="1:9" x14ac:dyDescent="0.2">
      <c r="A272" s="9" t="s">
        <v>92</v>
      </c>
      <c r="B272" s="121"/>
      <c r="C272" s="77">
        <v>3995</v>
      </c>
    </row>
    <row r="273" spans="1:3" x14ac:dyDescent="0.2">
      <c r="A273" s="52" t="s">
        <v>62</v>
      </c>
      <c r="B273" s="121"/>
      <c r="C273" s="77">
        <v>2479</v>
      </c>
    </row>
    <row r="274" spans="1:3" x14ac:dyDescent="0.2">
      <c r="A274" s="52" t="s">
        <v>63</v>
      </c>
      <c r="B274" s="79">
        <v>24</v>
      </c>
      <c r="C274" s="77">
        <v>2531</v>
      </c>
    </row>
    <row r="275" spans="1:3" ht="13.5" thickBot="1" x14ac:dyDescent="0.25"/>
    <row r="276" spans="1:3" ht="13.5" thickBot="1" x14ac:dyDescent="0.25">
      <c r="A276" s="44" t="s">
        <v>71</v>
      </c>
      <c r="B276" s="74">
        <v>130</v>
      </c>
    </row>
    <row r="277" spans="1:3" ht="13.5" thickBot="1" x14ac:dyDescent="0.25">
      <c r="A277" s="44" t="s">
        <v>72</v>
      </c>
      <c r="B277" s="64">
        <v>305529.11</v>
      </c>
    </row>
    <row r="278" spans="1:3" ht="13.5" thickBot="1" x14ac:dyDescent="0.25">
      <c r="A278" s="44" t="s">
        <v>73</v>
      </c>
      <c r="B278" s="18"/>
      <c r="C278" s="64">
        <f>B277/B276</f>
        <v>2350.2239230769228</v>
      </c>
    </row>
  </sheetData>
  <sheetProtection selectLockedCells="1"/>
  <customSheetViews>
    <customSheetView guid="{162AFA24-244D-4E4B-BCF6-136880D9B53B}" topLeftCell="A250">
      <selection activeCell="B277" sqref="B277"/>
      <pageMargins left="0.7" right="0.7" top="0.75" bottom="0.75" header="0.3" footer="0.3"/>
      <pageSetup orientation="portrait" r:id="rId1"/>
    </customSheetView>
    <customSheetView guid="{1A9BE304-A99C-4B2D-B88A-737F8529CE6B}" hiddenColumns="1" topLeftCell="A268">
      <selection activeCell="H16" sqref="H16"/>
      <pageMargins left="0.7" right="0.7" top="0.75" bottom="0.75" header="0.3" footer="0.3"/>
      <pageSetup orientation="portrait" r:id="rId2"/>
    </customSheetView>
    <customSheetView guid="{15CDB6CC-C8DF-4AB5-BB13-5BC36614CAA4}" hiddenColumns="1">
      <selection activeCell="B6" sqref="B6"/>
      <pageMargins left="0.7" right="0.7" top="0.75" bottom="0.75" header="0.3" footer="0.3"/>
      <pageSetup orientation="portrait" r:id="rId3"/>
    </customSheetView>
    <customSheetView guid="{D98C198C-37F2-48C5-863C-F98FFA86B610}">
      <selection activeCell="E23" sqref="E23"/>
      <pageMargins left="0.7" right="0.7" top="0.75" bottom="0.75" header="0.3" footer="0.3"/>
      <pageSetup orientation="portrait" r:id="rId4"/>
    </customSheetView>
  </customSheetViews>
  <mergeCells count="1">
    <mergeCell ref="A3:C3"/>
  </mergeCells>
  <pageMargins left="0.7" right="0.7" top="0.75" bottom="0.75" header="0.3" footer="0.3"/>
  <pageSetup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Nombre d'appareils</vt:lpstr>
      <vt:lpstr>Nombre demandes</vt:lpstr>
      <vt:lpstr>coûts totaux</vt:lpstr>
      <vt:lpstr>$ moyen par appareil neuf</vt:lpstr>
      <vt:lpstr>'coûts totaux'!Zone_d_impression</vt:lpstr>
    </vt:vector>
  </TitlesOfParts>
  <Company>MSSS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MSSS</dc:creator>
  <cp:lastModifiedBy>Regine Winnie Ngwem</cp:lastModifiedBy>
  <cp:lastPrinted>2022-05-03T17:57:03Z</cp:lastPrinted>
  <dcterms:created xsi:type="dcterms:W3CDTF">2010-11-29T16:36:46Z</dcterms:created>
  <dcterms:modified xsi:type="dcterms:W3CDTF">2026-07-22T17:29:54Z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a7d8d5d-78e2-4a62-9fcd-016eb5e4c57c_Enabled">
    <vt:lpwstr>true</vt:lpwstr>
  </property>
  <property fmtid="{D5CDD505-2E9C-101B-9397-08002B2CF9AE}" pid="3" name="MSIP_Label_6a7d8d5d-78e2-4a62-9fcd-016eb5e4c57c_SetDate">
    <vt:lpwstr>2026-07-09T18:33:58Z</vt:lpwstr>
  </property>
  <property fmtid="{D5CDD505-2E9C-101B-9397-08002B2CF9AE}" pid="4" name="MSIP_Label_6a7d8d5d-78e2-4a62-9fcd-016eb5e4c57c_Method">
    <vt:lpwstr>Standard</vt:lpwstr>
  </property>
  <property fmtid="{D5CDD505-2E9C-101B-9397-08002B2CF9AE}" pid="5" name="MSIP_Label_6a7d8d5d-78e2-4a62-9fcd-016eb5e4c57c_Name">
    <vt:lpwstr>Général</vt:lpwstr>
  </property>
  <property fmtid="{D5CDD505-2E9C-101B-9397-08002B2CF9AE}" pid="6" name="MSIP_Label_6a7d8d5d-78e2-4a62-9fcd-016eb5e4c57c_SiteId">
    <vt:lpwstr>06e1fe28-5f8b-4075-bf6c-ae24be1a7992</vt:lpwstr>
  </property>
  <property fmtid="{D5CDD505-2E9C-101B-9397-08002B2CF9AE}" pid="7" name="MSIP_Label_6a7d8d5d-78e2-4a62-9fcd-016eb5e4c57c_ActionId">
    <vt:lpwstr>4f251bed-2528-46db-ae13-c70e84af427b</vt:lpwstr>
  </property>
  <property fmtid="{D5CDD505-2E9C-101B-9397-08002B2CF9AE}" pid="8" name="MSIP_Label_6a7d8d5d-78e2-4a62-9fcd-016eb5e4c57c_ContentBits">
    <vt:lpwstr>0</vt:lpwstr>
  </property>
  <property fmtid="{D5CDD505-2E9C-101B-9397-08002B2CF9AE}" pid="9" name="MSIP_Label_6a7d8d5d-78e2-4a62-9fcd-016eb5e4c57c_Tag">
    <vt:lpwstr>10, 3, 0, 1</vt:lpwstr>
  </property>
</Properties>
</file>